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11760"/>
  </bookViews>
  <sheets>
    <sheet name="Форма отчета" sheetId="3" r:id="rId1"/>
    <sheet name="ФП&quot;Молодые профессионалы&quot;" sheetId="7" state="hidden" r:id="rId2"/>
  </sheets>
  <definedNames>
    <definedName name="_ftn1" localSheetId="0">'Форма отчета'!$B$13</definedName>
    <definedName name="_ftnref1" localSheetId="0">'Форма отчета'!$B$10</definedName>
    <definedName name="_ftnref2" localSheetId="0">'Форма отчета'!$B$20</definedName>
    <definedName name="_ftnref3" localSheetId="0">'Форма отчета'!$B$21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6" i="3"/>
  <c r="I17"/>
  <c r="I16"/>
  <c r="I12"/>
  <c r="I11"/>
  <c r="I10"/>
  <c r="I9"/>
  <c r="I8"/>
  <c r="I7"/>
  <c r="I6"/>
  <c r="I5"/>
  <c r="I111" l="1"/>
  <c r="I110"/>
  <c r="I109"/>
  <c r="I108"/>
  <c r="I101"/>
  <c r="I106"/>
  <c r="I105"/>
  <c r="I104"/>
  <c r="I94" l="1"/>
  <c r="I92"/>
  <c r="I69"/>
  <c r="I93"/>
</calcChain>
</file>

<file path=xl/sharedStrings.xml><?xml version="1.0" encoding="utf-8"?>
<sst xmlns="http://schemas.openxmlformats.org/spreadsheetml/2006/main" count="297" uniqueCount="171">
  <si>
    <t>№ п/п</t>
  </si>
  <si>
    <t>Статус</t>
  </si>
  <si>
    <t>Наименование целей и показателей</t>
  </si>
  <si>
    <t>Единица измерения (по ОКЕЙ)</t>
  </si>
  <si>
    <t>Фактическое значение за предыдущей год</t>
  </si>
  <si>
    <t>Значения по кварталам</t>
  </si>
  <si>
    <t>Плановое значение на конец года</t>
  </si>
  <si>
    <t>Процент достижения</t>
  </si>
  <si>
    <t>Комментарий</t>
  </si>
  <si>
    <t>I</t>
  </si>
  <si>
    <t>II</t>
  </si>
  <si>
    <t>III</t>
  </si>
  <si>
    <t>IV</t>
  </si>
  <si>
    <t>1.</t>
  </si>
  <si>
    <t>"Современная школа"</t>
  </si>
  <si>
    <t>Доля субъектов Российской Федерации, в которых ликвидировано обучение в 3-ю смену, процент</t>
  </si>
  <si>
    <t>"Молодые профессионалы"</t>
  </si>
  <si>
    <t>Внедрена итоговая аттестация в форме демонстрационного экзамена в образовательных организациях, осуществляющих образовательную деятельность по образовательным программам среднего профессионального образования:</t>
  </si>
  <si>
    <r>
      <rPr>
        <b/>
        <sz val="14"/>
        <color theme="1"/>
        <rFont val="Times New Roman"/>
        <family val="1"/>
        <charset val="204"/>
      </rPr>
      <t>Цель:</t>
    </r>
    <r>
      <rPr>
        <sz val="14"/>
        <color theme="1"/>
        <rFont val="Times New Roman"/>
        <family val="1"/>
        <charset val="204"/>
      </rPr>
      <t xml:space="preserve"> Модернизация профессионального образования, в том числе посредством внедрения адаптивных, практико-ориентированных и гибких образовательных программ в 100% профессиональных образовательных организациях к 2024 году. Обеспечение к 2024 году вхождения Российской Федерации в число 10 ведущих стран мира по присутствию образовательных организаций высшего образования в топ-500 глобальных рейтингов университетов путём оказания государственной поддержки образовательным организациям высшего образования</t>
    </r>
  </si>
  <si>
    <t>1.1.</t>
  </si>
  <si>
    <t>1.2.</t>
  </si>
  <si>
    <t>Число центров опережающей профессиональной подготовки, накопительным итогом, единиц</t>
  </si>
  <si>
    <t>Число мастерских, оснащенных современной материально- технической базой по одной из компетенций, накопительным итогом, единиц</t>
  </si>
  <si>
    <t>Доля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 прошедших аттестацию с использованием механизма демонстрационного экзамена, процент</t>
  </si>
  <si>
    <t>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 в которых проводится в форме демонстрационного экзамена, процент</t>
  </si>
  <si>
    <t>%</t>
  </si>
  <si>
    <t>ед.</t>
  </si>
  <si>
    <t>мест</t>
  </si>
  <si>
    <t>где:</t>
  </si>
  <si>
    <t xml:space="preserve">Z – общее число организаций, осуществляющих образовательную деятельность по образовательным программам среднего профессионального образования, </t>
  </si>
  <si>
    <r>
      <t>Z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организаций, осуществляющих образовательную деятельность по образовательным программам среднего профессионального образования, в i-ом субъекте Российской Федерации, итоговая аттестация в которых проводится в форме демонстрационного экзамена</t>
    </r>
  </si>
  <si>
    <r>
      <t xml:space="preserve">Y – общее число муниципальных образований, расположенных на территории </t>
    </r>
    <r>
      <rPr>
        <i/>
        <sz val="14"/>
        <color theme="1"/>
        <rFont val="Times New Roman"/>
        <family val="1"/>
        <charset val="204"/>
      </rPr>
      <t>/наименование субъекта Российской Федерации/</t>
    </r>
  </si>
  <si>
    <t>Z – общее число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</t>
  </si>
  <si>
    <r>
      <t>Z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обучающихся, завершающих обучение в организациях, осуществляющих образовательную деятельность по образовательным программам среднего профессионального образования, в i-ом субъекте Российской Федерации, прошедших аттестацию с использованием механизма демонстрационного экзамена</t>
    </r>
  </si>
  <si>
    <r>
      <t>X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мастерских, оснащенных современной материально-технической базой по одной из компетенций, в организациях, осуществляющих образовательную деятельность по образовательным программам среднего профессионального образования, в i-ом муниципальном образовании субъекта Российской Федерации</t>
    </r>
  </si>
  <si>
    <t>* Показатель заполняеться следующими субъектами Российской Федерации: Чеченская Республика , Республика Дагестан, Республика Бурятия, Республика Ингушетия</t>
  </si>
  <si>
    <r>
      <t>X</t>
    </r>
    <r>
      <rPr>
        <vertAlign val="subscript"/>
        <sz val="14"/>
        <color theme="1"/>
        <rFont val="Times New Roman"/>
        <family val="1"/>
        <charset val="204"/>
      </rPr>
      <t xml:space="preserve">i </t>
    </r>
    <r>
      <rPr>
        <sz val="14"/>
        <color theme="1"/>
        <rFont val="Times New Roman"/>
        <family val="1"/>
        <charset val="204"/>
      </rPr>
      <t>– число созданных и функционирующих центров опережающей профессиональной подготовки</t>
    </r>
  </si>
  <si>
    <t>1</t>
  </si>
  <si>
    <t>2</t>
  </si>
  <si>
    <t>3</t>
  </si>
  <si>
    <t>4</t>
  </si>
  <si>
    <t>5*</t>
  </si>
  <si>
    <t xml:space="preserve"> Значение по первому кварталу</t>
  </si>
  <si>
    <t>Обеспечена возможность изучать предметную область "Технология" и других предметных областей на базе организаций, имеющих высокооснащенные ученико-места , в т.ч. детских технопарков "Кванториум"</t>
  </si>
  <si>
    <t>Поддержка образования для детей с ограниченными возможностями здоровья.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</si>
  <si>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</si>
  <si>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Созданы новые места в общеобразовательных организациях, расположенных в сельской местности и поселках городского типа</t>
  </si>
  <si>
    <t>Реализованы мероприятия по модернизации инфраструктуры общего образования в отдельных субъектах Российской Федерации</t>
  </si>
  <si>
    <t xml:space="preserve">Обеспечение устойчивого развития сельских территорий </t>
  </si>
  <si>
    <t>Реализация мероприятий по социально-экономическому развитию субъектов Российской Федерации, входящих в состав Северо-Кавказского федерального округа</t>
  </si>
  <si>
    <t>Во всех субъектах Российской Федерации для учителей предметной области "Технология" действует система повышения квалификации на базе детских технопарков "Кванториум", организаций, осуществляющих образовательную деятельность по образовательным программам среднего профессионального и высшего образования, предприятий реального сектора экономики</t>
  </si>
  <si>
    <t>В Российской Федерации ликвидировано обучение в 3-ю смену</t>
  </si>
  <si>
    <t>Обеспечено внедрение обновленных примерных основных общеобразовательных программ, разработанных в рамках федерального проекта, в общеобразовательные организации всех субъектов Российской Федерации</t>
  </si>
  <si>
    <t>Не менее 70% обучающихся общеобразовательных организаций вовлечены в различные формы сопровождения и наставничества</t>
  </si>
  <si>
    <t>Не менее 70% организаций, реализующих программы начального, основного и среднего общего образования, реализуют общеобразовательные программы в сетевой форме</t>
  </si>
  <si>
    <t>Не менее чем в 70% общеобразовательных организаций реализуются механизмы вовлечения общественно-деловых объединений и участия представителей работодателей в принятии решений по вопросам управления развитием общеобразовательной организации</t>
  </si>
  <si>
    <t>Создано не менее 230 тыс. новых мест в общеобразовательных организациях (продолжение реализации приоритетного проекта "Современная образовательная среда для школьников")</t>
  </si>
  <si>
    <t>объект</t>
  </si>
  <si>
    <t xml:space="preserve">ед. </t>
  </si>
  <si>
    <t>докум.</t>
  </si>
  <si>
    <t>Создано 100 центров опережающей профессиональной подготовки</t>
  </si>
  <si>
    <t>Во всех субъектах Российской Федерации внедрены программы профессионального обучения по наиболее востребованным и перспективным профессиям на уровне, соответствующем стандартам Ворлдскиллс, с учетом продолжительности программ не более 6 месяцев</t>
  </si>
  <si>
    <t xml:space="preserve">Не менее 70% обучающихся организаций, осуществляющих образовательную деятельность по образовательным программам среднего профессионального образования, вовлечены в различные формы наставничества </t>
  </si>
  <si>
    <t>Не менее 35 тыс. преподавателей (мастеров производственного обучения) прошли повышение квалификации по программам, основанным на опыте Союза Ворлдскиллс Россия, из них не менее 10 тыс. преподавателей (мастеров производственного обучения) сертифицированы в качестве экспертов Ворлдскиллс</t>
  </si>
  <si>
    <t>Плановое значение на конец года должно быть равно значению указанному в неденежном соглашении</t>
  </si>
  <si>
    <t>Методика расчета целевых показателей регионального проекта, номер п/п:</t>
  </si>
  <si>
    <t>Наименование результата*</t>
  </si>
  <si>
    <t>да/нет</t>
  </si>
  <si>
    <t>кол. школ</t>
  </si>
  <si>
    <t>кол. центров</t>
  </si>
  <si>
    <t xml:space="preserve"> чел.</t>
  </si>
  <si>
    <t>* Субъектами Российской Федерации заполняются значения результатов, указанных в неденежном соглашении</t>
  </si>
  <si>
    <t>Значения по кварталам (факт)</t>
  </si>
  <si>
    <t>Комментарии (ход работы; заключенные контракты, сроки исполнения работ, объекты и т.п.)</t>
  </si>
  <si>
    <t xml:space="preserve">Проблемы </t>
  </si>
  <si>
    <t>Пути решения проблем</t>
  </si>
  <si>
    <t>Единица измерения</t>
  </si>
  <si>
    <t>Наименование  показателей (из соглашения)</t>
  </si>
  <si>
    <t>Цифровая образовательная среда</t>
  </si>
  <si>
    <t>Современная  школа</t>
  </si>
  <si>
    <t>Поддержка  семей,  имеющих  детей</t>
  </si>
  <si>
    <t>Учитель  будущего</t>
  </si>
  <si>
    <t>Содействие занятости женщин –создание условий дошкольного образования для детей в возрасте до трех лет</t>
  </si>
  <si>
    <t>Внедрена целевая модель цифровой образовательной среды в общеобразовательных организациях и профессиональных образовательных организациях Республики Карелия</t>
  </si>
  <si>
    <t>Доля обучающихся по программам общего образования, дополнительного образования для детей и среднего профессионального образования, для которых формируется цифровой образовательных профиль и индивидуальный план обучения (персональная траектория обучения) с использованием федеральной информационно-сервисной платформы цифровой образовательной среды, в общем числе обучающихся по указанным программам</t>
  </si>
  <si>
    <t>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</t>
  </si>
  <si>
    <t>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"горизонтального" обучения и неформального образования, в общем числе обучающихся по указанным программам</t>
  </si>
  <si>
    <t>5</t>
  </si>
  <si>
    <t>6</t>
  </si>
  <si>
    <t>Образовательные организации, расположенные на территории Республики Карелия, обновили информационное наполнение и функциональные возможности открытых и общедоступных информационных ресурсов</t>
  </si>
  <si>
    <t>7</t>
  </si>
  <si>
    <t>Общеобразовательные организации, расположенные на территории Республики Карелия, в которых в основные общеобразовательные программы внедрены современные цифровые технологии</t>
  </si>
  <si>
    <t>Доля учителей общеобразовательных организаций, вовлеченных в национальную систему профессионального роста педагогических работников</t>
  </si>
  <si>
    <t>Доля педагогических работников, прошедших добровольную независимую оценку профессиональной квалификации</t>
  </si>
  <si>
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организаций, нарастающим итогом с 2019 года </t>
  </si>
  <si>
    <t>Доступность дошкольного образования для детей в возрасте от полутора до трех лет</t>
  </si>
  <si>
    <t>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 и присмотр и уход</t>
  </si>
  <si>
    <t>кол-во человек</t>
  </si>
  <si>
    <t>Показатель не утвержден</t>
  </si>
  <si>
    <t>Социальная активность</t>
  </si>
  <si>
    <t>чел.</t>
  </si>
  <si>
    <t>Национальный проект "Демография"</t>
  </si>
  <si>
    <t>Спорт-норма жизни</t>
  </si>
  <si>
    <t>Доля детей и молодежи (возраст 3-29 лет), систематически занимающихся физической культурой и спортом</t>
  </si>
  <si>
    <t>Доля граждан среднего возраста (женщины 30-54 года, мужчины 30-59 лет), систематически занимающихся физической культурой и спортом</t>
  </si>
  <si>
    <t>Доля граждан старшего возраста (женщины 55-79 лет, мужчины 60-79 лет), систематически занимающихся физической культурой и спортом</t>
  </si>
  <si>
    <t>Уровень обеспеченности граждан спортивными сооружениями, исходя из единовременной пропускной способности объектов спорта (%)</t>
  </si>
  <si>
    <t>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"одного окна" ("Современная цифровая образовательная среда в Российской Федерации"), в общем числе педагогических работников общего образования в образовательных организациях, реализующих образовательные программы общего образования и среднего профессионального образования.</t>
  </si>
  <si>
    <t>15</t>
  </si>
  <si>
    <t>Доля детей в возрасте от 5 до 18 лет, охваченных дополнительным образованием</t>
  </si>
  <si>
    <t>8</t>
  </si>
  <si>
    <t>9</t>
  </si>
  <si>
    <t>10</t>
  </si>
  <si>
    <t>11</t>
  </si>
  <si>
    <t>12</t>
  </si>
  <si>
    <t>13</t>
  </si>
  <si>
    <t>14</t>
  </si>
  <si>
    <t>Доля детей в возрасте от 5 до 18 лет, охваченных дополнительными общеразвивающими программами технической и естественно научной направленности</t>
  </si>
  <si>
    <t>Создание муниципальных (опорных) центров дополнительного образования детей</t>
  </si>
  <si>
    <t>Количество разработанных и внедренных разноуровневых (ознакомительный, базовый, продвинутый) программ дополнительного образования</t>
  </si>
  <si>
    <t>Количество реализуемых дополнительных общеобразовательных программ в сетевой форме с использование образовательных организаций всех типов, в том числе профессиональных и организаций высшего образования, а также научных, организаций спорта, культуры, общественных организаций и предприятий реального сектора экономики</t>
  </si>
  <si>
    <t>Переподготовка (повышение квалификации) отдельных групп сотрудников муниципальных опорных центров, ведущих образовательных организаций по программам (курсам, модулям), разработанным в рамках реализации мероприятия по формированию современной системы сопровождения, развития и совершенствования профессионального мастерства педагогических и управленческих кадров сферы дополнительного образования детей</t>
  </si>
  <si>
    <t>Численность женщин, находящихся в отпуске по уходу за ребёнком до трех лет, прошедших профессиональное обучение и дополнительное профессиональное образование</t>
  </si>
  <si>
    <t xml:space="preserve">Успех каждого ребенка </t>
  </si>
  <si>
    <t>Доля детей, охваченных системой персонифицированного финансирования дополнительного образования детей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</si>
  <si>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</si>
  <si>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План 2021</t>
  </si>
  <si>
    <t>Данный показатель утвержден с 2024 года</t>
  </si>
  <si>
    <t>Количество муниципальных райнов/городских округов,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</si>
  <si>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единиц</t>
  </si>
  <si>
    <t>Доля детей с ограниченными возможностями здоровья, обучающихся по дополнительным общеобразовательным программам, в том числе с использованием дистанционных технологий (от общего числа детей с ОВЗ)</t>
  </si>
  <si>
    <t>Риски отклонения от планового показателя отсутствуют.</t>
  </si>
  <si>
    <t>Проблема привлечения населения старшего возраста к занитиям ФКиС</t>
  </si>
  <si>
    <t>МКОУ ООШ №2 г. Пудожа, МКОУ СОШ №3 г. Пудожа, МКОУ ООШ п. Кубово, МКОУ ООШ д. Каршево, МКОУ СОШ п. Пяльма, МКОУ ООШ п. Пудожгорский, МКОУ СОШ д. Авдеево-обновили информациооное наполнение и функциональные возможности открытых и общедоступных информационных ресурсов.</t>
  </si>
  <si>
    <t>в стадии разработки</t>
  </si>
  <si>
    <t>Производится расчет параметров персфинансирования. Риски отклонения от планового показателя отсутствуют.</t>
  </si>
  <si>
    <t>х</t>
  </si>
  <si>
    <t>человек/процент</t>
  </si>
  <si>
    <t>Доля общеобразовательных организаций, оснащенных в целях внедрения цифровой образовательной среды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</si>
  <si>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</t>
  </si>
  <si>
    <t>показатель утвержден с 2022 года</t>
  </si>
  <si>
    <t>Доля педагогических работников, использующих сервисы федеральной информационно-сервисной платформы цифровой образовательной среды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</si>
  <si>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</si>
  <si>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процент, нарастающим итогом</t>
  </si>
  <si>
    <t>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единиц, нарастающим итогом к 2018 году*</t>
  </si>
  <si>
    <t>Число общеобразовательных организаций, расположенных в сельской местности и малых городах, на базе которых  созданы и функционируют центры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единиц, нарастающим итогом к 2018 году*</t>
  </si>
  <si>
    <t>На базе МКОУ СОШ №3 г. Пудожа создан и функционирует Центр образования цифрового и гуманитарного профилей "Точка роста" в 2020 году.</t>
  </si>
  <si>
    <t>В 2021 году планируется открытие центров образования естественно-научной и технологической направленностей в Республике Карелия в рамках федерального проекта «Современная школа» национального проекта «Образование» на базе МКОУ ООШ №2 г. Пудожа, МКОУ ООШ д. Куганаволок</t>
  </si>
  <si>
    <t xml:space="preserve">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«Билет в будущее» </t>
  </si>
  <si>
    <t xml:space="preserve">Дети, принявшие участие в открытых онлайн-уроках, реализуемых с учетом опыта цикла открытых уроков «Проектория», направленных на раннюю профориентацию </t>
  </si>
  <si>
    <t>человек</t>
  </si>
  <si>
    <t xml:space="preserve">Дети приняли участие в мероприятиях по профессиональной ориентации в рамках реализации проекта «Билет в будущее» </t>
  </si>
  <si>
    <t>Созданы новые места в образовательных организациях различных типов для реализации дополнительных общеразвивающих программ всех направленностей, в том числе ученико-мест</t>
  </si>
  <si>
    <t>не менее 1</t>
  </si>
  <si>
    <t>Количество разработанных и внедренных дистанционных дополнительных общеразвивающих программ</t>
  </si>
  <si>
    <t>не менее 1 по каждой направленности, за исключением физкультурно-спортивной</t>
  </si>
  <si>
    <t xml:space="preserve">Количество образовательных организаций дополнительного образования детей, в которых решения по вопросам управления развитием организации принимаются с участием общественно-деловых объединений и представителей работодателей </t>
  </si>
  <si>
    <t>показатель не утвержден</t>
  </si>
  <si>
    <t>Численность обучающихся по дополнительным общеобразовательным программам, охваченных программами менторства и наставничества[1]</t>
  </si>
  <si>
    <t>Численность обучающихся 5-11 классов, которым зачтены результаты освоения дополнительных общеобразовательных программ и программ профессионального обучения в рамках основных общеобразовательных программ[2]</t>
  </si>
  <si>
    <t>Обновление материально-технической базы для занятий физической культурой и спортом в общеобразовательных организациях Республики Карелия, расположенных в сельской местности[3]</t>
  </si>
  <si>
    <t>16</t>
  </si>
  <si>
    <t>17</t>
  </si>
  <si>
    <t>В 2021 году на базе МКОУ ООШ п. Шальский, МКОУ ООШ п. Водла, МКОУ ООШ п. Кривцы, МКОУ ООШ д. Куганаволок
планируется внедрение ЦОС в рамках регионального проекта "ЦОС" национального проекта "Образование"</t>
  </si>
  <si>
    <t>Привлечение детей с ограничениями по здоровью к занятиям адаптивной ФК</t>
  </si>
  <si>
    <t>Проведение информационной кампании МЦТ ГТО (сент-дек. 2021) в целях улучшения физической подготовки граждан к сдаче нормативов</t>
  </si>
  <si>
    <t>Ведется работа по привлечению населения старшего возраста к занятиям ФКиС</t>
  </si>
  <si>
    <t xml:space="preserve">Увеличение с началом лыжного сезона мероприятий для граждан старшего возраста </t>
  </si>
  <si>
    <t>Введение в эксплуатацию площадки в п. Шальский в сентябре 2021 (ТОС)</t>
  </si>
  <si>
    <t>Отчет о реализации мероприятий регионального проекта в Пудожском муниципальном районе за август 2021 года</t>
  </si>
  <si>
    <t>Показатель будет достигнут за период с сентября по декабрь 2021 г.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</si>
</sst>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4" fillId="0" borderId="0" xfId="0" applyFont="1"/>
    <xf numFmtId="0" fontId="4" fillId="0" borderId="0" xfId="0" applyFont="1" applyFill="1" applyBorder="1" applyAlignment="1">
      <alignment horizontal="right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2" xfId="1" applyFont="1" applyBorder="1" applyAlignment="1" applyProtection="1">
      <alignment horizontal="center" vertical="center" wrapText="1"/>
    </xf>
    <xf numFmtId="0" fontId="12" fillId="0" borderId="13" xfId="1" applyFont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1</xdr:col>
      <xdr:colOff>420185</xdr:colOff>
      <xdr:row>32</xdr:row>
      <xdr:rowOff>130955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0845" y="13444330"/>
          <a:ext cx="967740" cy="548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35</xdr:row>
      <xdr:rowOff>17929</xdr:rowOff>
    </xdr:from>
    <xdr:to>
      <xdr:col>1</xdr:col>
      <xdr:colOff>472889</xdr:colOff>
      <xdr:row>37</xdr:row>
      <xdr:rowOff>139849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82589" y="14352494"/>
          <a:ext cx="1028700" cy="534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40</xdr:row>
      <xdr:rowOff>8965</xdr:rowOff>
    </xdr:from>
    <xdr:to>
      <xdr:col>1</xdr:col>
      <xdr:colOff>493059</xdr:colOff>
      <xdr:row>42</xdr:row>
      <xdr:rowOff>176605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64659" y="15293789"/>
          <a:ext cx="1066800" cy="526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26894</xdr:colOff>
      <xdr:row>12</xdr:row>
      <xdr:rowOff>107576</xdr:rowOff>
    </xdr:from>
    <xdr:to>
      <xdr:col>4</xdr:col>
      <xdr:colOff>476474</xdr:colOff>
      <xdr:row>14</xdr:row>
      <xdr:rowOff>57822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55694" y="18673482"/>
          <a:ext cx="1059180" cy="398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74279</xdr:colOff>
      <xdr:row>19</xdr:row>
      <xdr:rowOff>109497</xdr:rowOff>
    </xdr:from>
    <xdr:to>
      <xdr:col>4</xdr:col>
      <xdr:colOff>523859</xdr:colOff>
      <xdr:row>21</xdr:row>
      <xdr:rowOff>59743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3079" y="21031840"/>
          <a:ext cx="1059180" cy="36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43544</xdr:colOff>
      <xdr:row>30</xdr:row>
      <xdr:rowOff>0</xdr:rowOff>
    </xdr:from>
    <xdr:to>
      <xdr:col>4</xdr:col>
      <xdr:colOff>409304</xdr:colOff>
      <xdr:row>31</xdr:row>
      <xdr:rowOff>150224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72344" y="21956487"/>
          <a:ext cx="975360" cy="531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76200</xdr:colOff>
      <xdr:row>27</xdr:row>
      <xdr:rowOff>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8800" y="22128480"/>
          <a:ext cx="6858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1"/>
  <sheetViews>
    <sheetView tabSelected="1" zoomScale="60" zoomScaleNormal="60" workbookViewId="0">
      <pane ySplit="2340" topLeftCell="A97" activePane="bottomLeft"/>
      <selection activeCell="J2" sqref="J2:J3"/>
      <selection pane="bottomLeft" activeCell="A102" sqref="A102:L102"/>
    </sheetView>
  </sheetViews>
  <sheetFormatPr defaultRowHeight="21"/>
  <cols>
    <col min="2" max="2" width="57.7109375" style="63" customWidth="1"/>
    <col min="3" max="3" width="24.42578125" style="67" customWidth="1"/>
    <col min="4" max="4" width="22" style="67" customWidth="1"/>
    <col min="5" max="5" width="12.7109375" style="67" customWidth="1"/>
    <col min="6" max="6" width="14.5703125" customWidth="1"/>
    <col min="7" max="7" width="16.85546875" customWidth="1"/>
    <col min="8" max="8" width="16.85546875" style="48" customWidth="1"/>
    <col min="9" max="9" width="19.140625" customWidth="1"/>
    <col min="10" max="10" width="45.7109375" customWidth="1"/>
    <col min="11" max="11" width="22.42578125" customWidth="1"/>
    <col min="12" max="12" width="30.42578125" customWidth="1"/>
  </cols>
  <sheetData>
    <row r="1" spans="1:12" ht="48.75" customHeight="1">
      <c r="A1" s="77" t="s">
        <v>169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31.15" customHeight="1">
      <c r="A2" s="80" t="s">
        <v>0</v>
      </c>
      <c r="B2" s="81" t="s">
        <v>77</v>
      </c>
      <c r="C2" s="80" t="s">
        <v>76</v>
      </c>
      <c r="D2" s="80" t="s">
        <v>126</v>
      </c>
      <c r="E2" s="95" t="s">
        <v>72</v>
      </c>
      <c r="F2" s="96"/>
      <c r="G2" s="96"/>
      <c r="H2" s="97"/>
      <c r="I2" s="80" t="s">
        <v>7</v>
      </c>
      <c r="J2" s="80" t="s">
        <v>73</v>
      </c>
      <c r="K2" s="88" t="s">
        <v>74</v>
      </c>
      <c r="L2" s="98" t="s">
        <v>75</v>
      </c>
    </row>
    <row r="3" spans="1:12" ht="108" customHeight="1">
      <c r="A3" s="80"/>
      <c r="B3" s="81"/>
      <c r="C3" s="80"/>
      <c r="D3" s="80"/>
      <c r="E3" s="58" t="s">
        <v>9</v>
      </c>
      <c r="F3" s="46" t="s">
        <v>10</v>
      </c>
      <c r="G3" s="46" t="s">
        <v>11</v>
      </c>
      <c r="H3" s="42" t="s">
        <v>12</v>
      </c>
      <c r="I3" s="80"/>
      <c r="J3" s="80"/>
      <c r="K3" s="88"/>
      <c r="L3" s="99"/>
    </row>
    <row r="4" spans="1:12" s="48" customFormat="1" ht="27" customHeight="1">
      <c r="A4" s="100" t="s">
        <v>123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2"/>
    </row>
    <row r="5" spans="1:12" s="48" customFormat="1" ht="60.75">
      <c r="A5" s="14" t="s">
        <v>37</v>
      </c>
      <c r="B5" s="57" t="s">
        <v>109</v>
      </c>
      <c r="C5" s="42" t="s">
        <v>25</v>
      </c>
      <c r="D5" s="40">
        <v>73</v>
      </c>
      <c r="E5" s="40">
        <v>75</v>
      </c>
      <c r="F5" s="40">
        <v>73</v>
      </c>
      <c r="G5" s="40">
        <v>73</v>
      </c>
      <c r="H5" s="40"/>
      <c r="I5" s="40">
        <f>(F5/D5)*100</f>
        <v>100</v>
      </c>
      <c r="J5" s="43"/>
      <c r="K5" s="44"/>
      <c r="L5" s="44"/>
    </row>
    <row r="6" spans="1:12" s="48" customFormat="1" ht="101.25">
      <c r="A6" s="14" t="s">
        <v>38</v>
      </c>
      <c r="B6" s="57" t="s">
        <v>117</v>
      </c>
      <c r="C6" s="42" t="s">
        <v>25</v>
      </c>
      <c r="D6" s="40">
        <v>15</v>
      </c>
      <c r="E6" s="40">
        <v>20</v>
      </c>
      <c r="F6" s="40">
        <v>10</v>
      </c>
      <c r="G6" s="40">
        <v>10</v>
      </c>
      <c r="H6" s="40"/>
      <c r="I6" s="40">
        <f>(F6/D6)*100</f>
        <v>66.666666666666657</v>
      </c>
      <c r="J6" s="42" t="s">
        <v>131</v>
      </c>
      <c r="K6" s="44"/>
      <c r="L6" s="44"/>
    </row>
    <row r="7" spans="1:12" ht="141.75">
      <c r="A7" s="69">
        <v>3</v>
      </c>
      <c r="B7" s="73" t="s">
        <v>148</v>
      </c>
      <c r="C7" s="70" t="s">
        <v>25</v>
      </c>
      <c r="D7" s="70">
        <v>30</v>
      </c>
      <c r="E7" s="70"/>
      <c r="F7" s="28"/>
      <c r="G7" s="28"/>
      <c r="H7" s="44"/>
      <c r="I7" s="40">
        <f t="shared" ref="I7:I13" si="0">(F7/D7)*100</f>
        <v>0</v>
      </c>
      <c r="J7" s="28"/>
      <c r="K7" s="28"/>
      <c r="L7" s="28"/>
    </row>
    <row r="8" spans="1:12" s="48" customFormat="1" ht="60.75">
      <c r="A8" s="14" t="s">
        <v>40</v>
      </c>
      <c r="B8" s="57" t="s">
        <v>118</v>
      </c>
      <c r="C8" s="42" t="s">
        <v>26</v>
      </c>
      <c r="D8" s="40">
        <v>1</v>
      </c>
      <c r="E8" s="40">
        <v>1</v>
      </c>
      <c r="F8" s="40">
        <v>1</v>
      </c>
      <c r="G8" s="40">
        <v>1</v>
      </c>
      <c r="H8" s="40"/>
      <c r="I8" s="40">
        <f t="shared" si="0"/>
        <v>100</v>
      </c>
      <c r="J8" s="40"/>
      <c r="K8" s="44"/>
      <c r="L8" s="44"/>
    </row>
    <row r="9" spans="1:12" s="48" customFormat="1" ht="75">
      <c r="A9" s="14" t="s">
        <v>87</v>
      </c>
      <c r="B9" s="57" t="s">
        <v>124</v>
      </c>
      <c r="C9" s="42" t="s">
        <v>25</v>
      </c>
      <c r="D9" s="40">
        <v>25</v>
      </c>
      <c r="E9" s="40">
        <v>15</v>
      </c>
      <c r="F9" s="40">
        <v>21</v>
      </c>
      <c r="G9" s="40">
        <v>21</v>
      </c>
      <c r="H9" s="40"/>
      <c r="I9" s="40">
        <f t="shared" si="0"/>
        <v>84</v>
      </c>
      <c r="J9" s="42" t="s">
        <v>135</v>
      </c>
      <c r="K9" s="44"/>
      <c r="L9" s="44"/>
    </row>
    <row r="10" spans="1:12" s="48" customFormat="1" ht="101.25">
      <c r="A10" s="14" t="s">
        <v>88</v>
      </c>
      <c r="B10" s="57" t="s">
        <v>149</v>
      </c>
      <c r="C10" s="42" t="s">
        <v>150</v>
      </c>
      <c r="D10" s="40">
        <v>656</v>
      </c>
      <c r="E10" s="40">
        <v>685</v>
      </c>
      <c r="F10" s="40">
        <v>690</v>
      </c>
      <c r="G10" s="40">
        <v>0</v>
      </c>
      <c r="H10" s="40"/>
      <c r="I10" s="40">
        <f t="shared" si="0"/>
        <v>105.18292682926828</v>
      </c>
      <c r="J10" s="42"/>
      <c r="K10" s="44"/>
      <c r="L10" s="44"/>
    </row>
    <row r="11" spans="1:12" s="48" customFormat="1" ht="60.75">
      <c r="A11" s="14" t="s">
        <v>90</v>
      </c>
      <c r="B11" s="57" t="s">
        <v>151</v>
      </c>
      <c r="C11" s="42" t="s">
        <v>150</v>
      </c>
      <c r="D11" s="40">
        <v>74</v>
      </c>
      <c r="E11" s="40">
        <v>0</v>
      </c>
      <c r="F11" s="40">
        <v>0</v>
      </c>
      <c r="G11" s="40">
        <v>0</v>
      </c>
      <c r="H11" s="40"/>
      <c r="I11" s="40">
        <f t="shared" si="0"/>
        <v>0</v>
      </c>
      <c r="J11" s="42"/>
      <c r="K11" s="44"/>
      <c r="L11" s="44"/>
    </row>
    <row r="12" spans="1:12" s="48" customFormat="1" ht="121.5">
      <c r="A12" s="14" t="s">
        <v>110</v>
      </c>
      <c r="B12" s="57" t="s">
        <v>152</v>
      </c>
      <c r="C12" s="42" t="s">
        <v>26</v>
      </c>
      <c r="D12" s="40">
        <v>287</v>
      </c>
      <c r="E12" s="40">
        <v>287</v>
      </c>
      <c r="F12" s="40">
        <v>287</v>
      </c>
      <c r="G12" s="40">
        <v>287</v>
      </c>
      <c r="H12" s="40"/>
      <c r="I12" s="40">
        <f t="shared" si="0"/>
        <v>100</v>
      </c>
      <c r="J12" s="42"/>
      <c r="K12" s="44"/>
      <c r="L12" s="44"/>
    </row>
    <row r="13" spans="1:12" s="48" customFormat="1" ht="81">
      <c r="A13" s="14" t="s">
        <v>111</v>
      </c>
      <c r="B13" s="57" t="s">
        <v>119</v>
      </c>
      <c r="C13" s="42" t="s">
        <v>26</v>
      </c>
      <c r="D13" s="42" t="s">
        <v>153</v>
      </c>
      <c r="E13" s="40">
        <v>1</v>
      </c>
      <c r="F13" s="40">
        <v>1</v>
      </c>
      <c r="G13" s="40">
        <v>1</v>
      </c>
      <c r="H13" s="40"/>
      <c r="I13" s="40">
        <v>100</v>
      </c>
      <c r="J13" s="40"/>
      <c r="K13" s="44"/>
      <c r="L13" s="44"/>
    </row>
    <row r="14" spans="1:12" s="48" customFormat="1" ht="202.5">
      <c r="A14" s="14" t="s">
        <v>112</v>
      </c>
      <c r="B14" s="57" t="s">
        <v>120</v>
      </c>
      <c r="C14" s="42" t="s">
        <v>26</v>
      </c>
      <c r="D14" s="42" t="s">
        <v>153</v>
      </c>
      <c r="E14" s="40">
        <v>9</v>
      </c>
      <c r="F14" s="40">
        <v>9</v>
      </c>
      <c r="G14" s="40">
        <v>9</v>
      </c>
      <c r="H14" s="40"/>
      <c r="I14" s="40">
        <v>900</v>
      </c>
      <c r="J14" s="40"/>
      <c r="K14" s="44"/>
      <c r="L14" s="44"/>
    </row>
    <row r="15" spans="1:12" s="48" customFormat="1" ht="112.5">
      <c r="A15" s="14" t="s">
        <v>113</v>
      </c>
      <c r="B15" s="57" t="s">
        <v>154</v>
      </c>
      <c r="C15" s="42" t="s">
        <v>26</v>
      </c>
      <c r="D15" s="40" t="s">
        <v>155</v>
      </c>
      <c r="E15" s="40">
        <v>0</v>
      </c>
      <c r="F15" s="40">
        <v>0</v>
      </c>
      <c r="G15" s="40">
        <v>0</v>
      </c>
      <c r="H15" s="40"/>
      <c r="I15" s="40"/>
      <c r="J15" s="40" t="s">
        <v>134</v>
      </c>
      <c r="K15" s="44"/>
      <c r="L15" s="44"/>
    </row>
    <row r="16" spans="1:12" s="48" customFormat="1" ht="263.25">
      <c r="A16" s="14" t="s">
        <v>114</v>
      </c>
      <c r="B16" s="57" t="s">
        <v>121</v>
      </c>
      <c r="C16" s="42" t="s">
        <v>25</v>
      </c>
      <c r="D16" s="40">
        <v>100</v>
      </c>
      <c r="E16" s="40">
        <v>100</v>
      </c>
      <c r="F16" s="40">
        <v>100</v>
      </c>
      <c r="G16" s="40">
        <v>100</v>
      </c>
      <c r="H16" s="40"/>
      <c r="I16" s="40">
        <f>(F16/D16)*100</f>
        <v>100</v>
      </c>
      <c r="J16" s="40"/>
      <c r="K16" s="44"/>
      <c r="L16" s="44"/>
    </row>
    <row r="17" spans="1:13" s="48" customFormat="1" ht="141.75">
      <c r="A17" s="14" t="s">
        <v>115</v>
      </c>
      <c r="B17" s="57" t="s">
        <v>130</v>
      </c>
      <c r="C17" s="42" t="s">
        <v>25</v>
      </c>
      <c r="D17" s="40">
        <v>52</v>
      </c>
      <c r="E17" s="40">
        <v>40</v>
      </c>
      <c r="F17" s="40">
        <v>40</v>
      </c>
      <c r="G17" s="40">
        <v>40</v>
      </c>
      <c r="H17" s="40"/>
      <c r="I17" s="40">
        <f>(F17/D17)*100</f>
        <v>76.923076923076934</v>
      </c>
      <c r="J17" s="72" t="s">
        <v>131</v>
      </c>
      <c r="K17" s="44"/>
      <c r="L17" s="44"/>
    </row>
    <row r="18" spans="1:13" s="48" customFormat="1" ht="142.5" thickBot="1">
      <c r="A18" s="14" t="s">
        <v>116</v>
      </c>
      <c r="B18" s="57" t="s">
        <v>156</v>
      </c>
      <c r="C18" s="42" t="s">
        <v>26</v>
      </c>
      <c r="D18" s="40"/>
      <c r="E18" s="40"/>
      <c r="F18" s="40"/>
      <c r="G18" s="40"/>
      <c r="H18" s="40"/>
      <c r="I18" s="40"/>
      <c r="J18" s="40" t="s">
        <v>157</v>
      </c>
      <c r="K18" s="44"/>
      <c r="L18" s="44"/>
    </row>
    <row r="19" spans="1:13" s="48" customFormat="1" ht="81.75" thickBot="1">
      <c r="A19" s="14" t="s">
        <v>108</v>
      </c>
      <c r="B19" s="59" t="s">
        <v>158</v>
      </c>
      <c r="C19" s="42" t="s">
        <v>150</v>
      </c>
      <c r="D19" s="40"/>
      <c r="E19" s="40"/>
      <c r="F19" s="40"/>
      <c r="G19" s="40"/>
      <c r="H19" s="40"/>
      <c r="I19" s="40"/>
      <c r="J19" s="40" t="s">
        <v>157</v>
      </c>
      <c r="K19" s="44"/>
      <c r="L19" s="44"/>
    </row>
    <row r="20" spans="1:13" s="48" customFormat="1" ht="122.25" thickBot="1">
      <c r="A20" s="14" t="s">
        <v>161</v>
      </c>
      <c r="B20" s="60" t="s">
        <v>159</v>
      </c>
      <c r="C20" s="42" t="s">
        <v>150</v>
      </c>
      <c r="D20" s="40"/>
      <c r="E20" s="40"/>
      <c r="F20" s="40"/>
      <c r="G20" s="40"/>
      <c r="H20" s="40"/>
      <c r="I20" s="40"/>
      <c r="J20" s="40" t="s">
        <v>157</v>
      </c>
      <c r="K20" s="44"/>
      <c r="L20" s="44"/>
    </row>
    <row r="21" spans="1:13" s="48" customFormat="1" ht="102" thickBot="1">
      <c r="A21" s="14" t="s">
        <v>162</v>
      </c>
      <c r="B21" s="60" t="s">
        <v>160</v>
      </c>
      <c r="C21" s="42"/>
      <c r="D21" s="40"/>
      <c r="E21" s="40"/>
      <c r="F21" s="40"/>
      <c r="G21" s="40"/>
      <c r="H21" s="40"/>
      <c r="I21" s="40"/>
      <c r="J21" s="40" t="s">
        <v>157</v>
      </c>
      <c r="K21" s="44"/>
      <c r="L21" s="44"/>
    </row>
    <row r="22" spans="1:13" ht="60" hidden="1" customHeight="1">
      <c r="A22" s="33" t="s">
        <v>41</v>
      </c>
      <c r="B22" s="62" t="s">
        <v>15</v>
      </c>
      <c r="C22" s="34" t="s">
        <v>67</v>
      </c>
      <c r="D22" s="35"/>
      <c r="E22" s="35"/>
      <c r="F22" s="35"/>
      <c r="G22" s="35"/>
      <c r="H22" s="35"/>
      <c r="I22" s="36"/>
      <c r="J22" s="35"/>
    </row>
    <row r="23" spans="1:13" s="48" customFormat="1" ht="25.5" customHeight="1">
      <c r="A23" s="100" t="s">
        <v>78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2"/>
    </row>
    <row r="24" spans="1:13" ht="18.75" hidden="1">
      <c r="A24" s="79" t="s">
        <v>65</v>
      </c>
      <c r="B24" s="79"/>
      <c r="C24" s="79"/>
    </row>
    <row r="25" spans="1:13" ht="25.15" hidden="1" customHeight="1">
      <c r="A25" s="19"/>
      <c r="B25" s="56"/>
      <c r="C25" s="19"/>
      <c r="D25" s="19"/>
      <c r="E25" s="19"/>
      <c r="F25" s="24"/>
      <c r="G25" s="24"/>
      <c r="H25" s="49"/>
      <c r="I25" s="24"/>
      <c r="J25" s="24"/>
      <c r="K25" s="25"/>
      <c r="L25" s="25"/>
      <c r="M25" s="25"/>
    </row>
    <row r="26" spans="1:13" hidden="1"/>
    <row r="27" spans="1:13" hidden="1">
      <c r="A27" s="6">
        <v>1</v>
      </c>
    </row>
    <row r="28" spans="1:13" hidden="1">
      <c r="A28" s="5"/>
    </row>
    <row r="29" spans="1:13" ht="21.6" hidden="1" customHeight="1">
      <c r="A29" s="18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</row>
    <row r="30" spans="1:13" ht="18.600000000000001" hidden="1" customHeight="1">
      <c r="A30" s="18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</row>
    <row r="31" spans="1:13" hidden="1">
      <c r="A31" s="5"/>
    </row>
    <row r="32" spans="1:13" hidden="1">
      <c r="A32" s="6">
        <v>2</v>
      </c>
    </row>
    <row r="33" spans="1:12" hidden="1">
      <c r="A33" s="5"/>
    </row>
    <row r="34" spans="1:12" ht="39.6" hidden="1" customHeight="1">
      <c r="A34" s="18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</row>
    <row r="35" spans="1:12" ht="22.9" hidden="1" customHeight="1">
      <c r="A35" s="18"/>
      <c r="B35" s="79"/>
      <c r="C35" s="79"/>
      <c r="D35" s="79"/>
      <c r="E35" s="79"/>
      <c r="F35" s="79"/>
      <c r="G35" s="79"/>
      <c r="H35" s="79"/>
      <c r="I35" s="79"/>
      <c r="J35" s="79"/>
    </row>
    <row r="36" spans="1:12" hidden="1">
      <c r="A36" s="5"/>
    </row>
    <row r="37" spans="1:12" hidden="1">
      <c r="A37" s="6">
        <v>3</v>
      </c>
    </row>
    <row r="38" spans="1:12" hidden="1">
      <c r="A38" s="5"/>
    </row>
    <row r="39" spans="1:12" ht="44.45" hidden="1" customHeight="1">
      <c r="A39" s="18"/>
      <c r="B39" s="79"/>
      <c r="C39" s="79"/>
      <c r="D39" s="79"/>
      <c r="E39" s="79"/>
      <c r="F39" s="79"/>
      <c r="G39" s="79"/>
      <c r="H39" s="79"/>
      <c r="I39" s="79"/>
      <c r="J39" s="79"/>
    </row>
    <row r="40" spans="1:12" ht="25.9" hidden="1" customHeight="1">
      <c r="A40" s="18"/>
      <c r="B40" s="79"/>
      <c r="C40" s="79"/>
      <c r="D40" s="79"/>
      <c r="E40" s="79"/>
      <c r="F40" s="79"/>
      <c r="G40" s="79"/>
      <c r="H40" s="79"/>
      <c r="I40" s="79"/>
      <c r="J40" s="79"/>
    </row>
    <row r="41" spans="1:12" hidden="1">
      <c r="A41" s="5"/>
    </row>
    <row r="42" spans="1:12" hidden="1">
      <c r="A42" s="6">
        <v>4</v>
      </c>
    </row>
    <row r="43" spans="1:12" hidden="1">
      <c r="A43" s="5"/>
    </row>
    <row r="44" spans="1:12" ht="43.9" hidden="1" customHeight="1">
      <c r="A44" s="18"/>
      <c r="B44" s="79"/>
      <c r="C44" s="79"/>
      <c r="D44" s="79"/>
      <c r="E44" s="79"/>
      <c r="F44" s="79"/>
      <c r="G44" s="79"/>
      <c r="H44" s="79"/>
      <c r="I44" s="79"/>
      <c r="J44" s="79"/>
    </row>
    <row r="45" spans="1:12" ht="18.75" hidden="1">
      <c r="A45" s="18"/>
      <c r="B45" s="79"/>
      <c r="C45" s="79"/>
      <c r="D45" s="79"/>
      <c r="E45" s="79"/>
      <c r="F45" s="79"/>
      <c r="G45" s="79"/>
      <c r="H45" s="79"/>
      <c r="I45" s="79"/>
      <c r="J45" s="79"/>
    </row>
    <row r="46" spans="1:12" hidden="1">
      <c r="A46" s="5"/>
    </row>
    <row r="47" spans="1:12" hidden="1">
      <c r="A47" s="6">
        <v>5</v>
      </c>
    </row>
    <row r="48" spans="1:12" hidden="1">
      <c r="A48" s="5"/>
    </row>
    <row r="49" spans="1:12" hidden="1">
      <c r="A49" s="5"/>
    </row>
    <row r="50" spans="1:12" ht="18.75" hidden="1">
      <c r="A50" s="79" t="s">
        <v>35</v>
      </c>
      <c r="B50" s="79"/>
      <c r="C50" s="79"/>
      <c r="D50" s="79"/>
      <c r="E50" s="79"/>
      <c r="F50" s="79"/>
      <c r="G50" s="79"/>
      <c r="H50" s="79"/>
      <c r="I50" s="79"/>
      <c r="J50" s="79"/>
    </row>
    <row r="51" spans="1:12" ht="20.45" hidden="1" customHeight="1">
      <c r="A51" s="18"/>
      <c r="B51" s="79"/>
      <c r="C51" s="79"/>
      <c r="D51" s="79"/>
      <c r="E51" s="79"/>
      <c r="F51" s="79"/>
      <c r="G51" s="79"/>
      <c r="H51" s="79"/>
      <c r="I51" s="79"/>
      <c r="J51" s="79"/>
    </row>
    <row r="52" spans="1:12" ht="18.75" hidden="1">
      <c r="A52" s="18"/>
      <c r="B52" s="79"/>
      <c r="C52" s="79"/>
      <c r="D52" s="79"/>
      <c r="E52" s="79"/>
      <c r="F52" s="79"/>
      <c r="G52" s="79"/>
      <c r="H52" s="79"/>
      <c r="I52" s="79"/>
      <c r="J52" s="79"/>
    </row>
    <row r="53" spans="1:12" hidden="1"/>
    <row r="54" spans="1:12" hidden="1"/>
    <row r="55" spans="1:12" ht="27" hidden="1" customHeight="1">
      <c r="A55" s="79"/>
      <c r="B55" s="79"/>
      <c r="C55" s="79"/>
      <c r="D55" s="79"/>
      <c r="E55" s="79"/>
      <c r="F55" s="79"/>
      <c r="G55" s="79"/>
      <c r="H55" s="79"/>
      <c r="I55" s="79"/>
      <c r="J55" s="79"/>
    </row>
    <row r="56" spans="1:12" ht="18.600000000000001" hidden="1" customHeight="1">
      <c r="A56" s="16"/>
      <c r="B56" s="56"/>
      <c r="C56" s="19"/>
      <c r="D56" s="19"/>
      <c r="E56" s="19"/>
      <c r="F56" s="16"/>
      <c r="G56" s="16"/>
      <c r="H56" s="50"/>
      <c r="I56" s="16"/>
      <c r="J56" s="16"/>
    </row>
    <row r="57" spans="1:12" ht="16.149999999999999" hidden="1" customHeight="1">
      <c r="A57" s="16"/>
      <c r="B57" s="56"/>
      <c r="C57" s="19"/>
      <c r="D57" s="19"/>
      <c r="E57" s="19"/>
      <c r="F57" s="16"/>
      <c r="G57" s="16"/>
      <c r="H57" s="50"/>
      <c r="I57" s="16"/>
      <c r="J57" s="16"/>
    </row>
    <row r="58" spans="1:12" ht="13.9" hidden="1" customHeight="1">
      <c r="A58" s="16"/>
      <c r="B58" s="56"/>
      <c r="C58" s="19"/>
      <c r="D58" s="19"/>
      <c r="E58" s="19"/>
      <c r="F58" s="16"/>
      <c r="G58" s="16"/>
      <c r="H58" s="50"/>
      <c r="I58" s="16"/>
      <c r="J58" s="16"/>
    </row>
    <row r="59" spans="1:12" ht="15" hidden="1" customHeight="1">
      <c r="A59" s="16"/>
      <c r="B59" s="56"/>
      <c r="C59" s="19"/>
      <c r="D59" s="19"/>
      <c r="E59" s="19"/>
      <c r="F59" s="16"/>
      <c r="G59" s="16"/>
      <c r="H59" s="50"/>
      <c r="I59" s="16"/>
      <c r="J59" s="16"/>
    </row>
    <row r="60" spans="1:12" ht="13.9" hidden="1" customHeight="1">
      <c r="A60" s="16"/>
      <c r="B60" s="56"/>
      <c r="C60" s="19"/>
      <c r="D60" s="19"/>
      <c r="E60" s="19"/>
      <c r="F60" s="16"/>
      <c r="G60" s="16"/>
      <c r="H60" s="50"/>
      <c r="I60" s="16"/>
      <c r="J60" s="16"/>
    </row>
    <row r="61" spans="1:12" s="48" customFormat="1" ht="162">
      <c r="A61" s="14">
        <v>1</v>
      </c>
      <c r="B61" s="55" t="s">
        <v>128</v>
      </c>
      <c r="C61" s="42"/>
      <c r="D61" s="42" t="s">
        <v>136</v>
      </c>
      <c r="E61" s="42"/>
      <c r="F61" s="42"/>
      <c r="G61" s="42"/>
      <c r="H61" s="42"/>
      <c r="I61" s="40"/>
      <c r="J61" s="42" t="s">
        <v>98</v>
      </c>
      <c r="K61" s="41"/>
      <c r="L61" s="41"/>
    </row>
    <row r="62" spans="1:12" s="48" customFormat="1" ht="150">
      <c r="A62" s="14" t="s">
        <v>38</v>
      </c>
      <c r="B62" s="55" t="s">
        <v>83</v>
      </c>
      <c r="C62" s="42" t="s">
        <v>129</v>
      </c>
      <c r="D62" s="42" t="s">
        <v>136</v>
      </c>
      <c r="E62" s="42">
        <v>0</v>
      </c>
      <c r="F62" s="42">
        <v>0</v>
      </c>
      <c r="G62" s="42">
        <v>0</v>
      </c>
      <c r="H62" s="42"/>
      <c r="I62" s="40"/>
      <c r="J62" s="42" t="s">
        <v>163</v>
      </c>
      <c r="K62" s="41"/>
      <c r="L62" s="41"/>
    </row>
    <row r="63" spans="1:12" s="48" customFormat="1" ht="263.25">
      <c r="A63" s="14" t="s">
        <v>39</v>
      </c>
      <c r="B63" s="55" t="s">
        <v>84</v>
      </c>
      <c r="C63" s="42" t="s">
        <v>25</v>
      </c>
      <c r="D63" s="42" t="s">
        <v>136</v>
      </c>
      <c r="E63" s="42"/>
      <c r="F63" s="42"/>
      <c r="G63" s="42"/>
      <c r="H63" s="42"/>
      <c r="I63" s="40"/>
      <c r="J63" s="42" t="s">
        <v>98</v>
      </c>
      <c r="K63" s="42"/>
      <c r="L63" s="42"/>
    </row>
    <row r="64" spans="1:12" s="48" customFormat="1" ht="222.75">
      <c r="A64" s="14" t="s">
        <v>40</v>
      </c>
      <c r="B64" s="55" t="s">
        <v>85</v>
      </c>
      <c r="C64" s="42" t="s">
        <v>25</v>
      </c>
      <c r="D64" s="42" t="s">
        <v>136</v>
      </c>
      <c r="E64" s="42"/>
      <c r="F64" s="42"/>
      <c r="G64" s="42"/>
      <c r="H64" s="42"/>
      <c r="I64" s="40"/>
      <c r="J64" s="42" t="s">
        <v>98</v>
      </c>
      <c r="K64" s="42"/>
      <c r="L64" s="42"/>
    </row>
    <row r="65" spans="1:12" s="48" customFormat="1" ht="202.5">
      <c r="A65" s="14" t="s">
        <v>87</v>
      </c>
      <c r="B65" s="55" t="s">
        <v>86</v>
      </c>
      <c r="C65" s="42" t="s">
        <v>25</v>
      </c>
      <c r="D65" s="42" t="s">
        <v>136</v>
      </c>
      <c r="E65" s="42"/>
      <c r="F65" s="42"/>
      <c r="G65" s="42"/>
      <c r="H65" s="42"/>
      <c r="I65" s="40"/>
      <c r="J65" s="42" t="s">
        <v>98</v>
      </c>
      <c r="K65" s="42"/>
      <c r="L65" s="42"/>
    </row>
    <row r="66" spans="1:12" s="48" customFormat="1" ht="283.5">
      <c r="A66" s="14" t="s">
        <v>88</v>
      </c>
      <c r="B66" s="55" t="s">
        <v>107</v>
      </c>
      <c r="C66" s="42" t="s">
        <v>25</v>
      </c>
      <c r="D66" s="42" t="s">
        <v>136</v>
      </c>
      <c r="E66" s="42"/>
      <c r="F66" s="42"/>
      <c r="G66" s="42"/>
      <c r="H66" s="42"/>
      <c r="I66" s="40"/>
      <c r="J66" s="42" t="s">
        <v>98</v>
      </c>
      <c r="K66" s="42"/>
      <c r="L66" s="42"/>
    </row>
    <row r="67" spans="1:12" s="48" customFormat="1" ht="187.5">
      <c r="A67" s="14" t="s">
        <v>90</v>
      </c>
      <c r="B67" s="55" t="s">
        <v>89</v>
      </c>
      <c r="C67" s="42" t="s">
        <v>25</v>
      </c>
      <c r="D67" s="42" t="s">
        <v>136</v>
      </c>
      <c r="E67" s="42"/>
      <c r="F67" s="42"/>
      <c r="G67" s="42"/>
      <c r="H67" s="42"/>
      <c r="I67" s="40"/>
      <c r="J67" s="42" t="s">
        <v>133</v>
      </c>
      <c r="K67" s="42"/>
      <c r="L67" s="42"/>
    </row>
    <row r="68" spans="1:12" s="48" customFormat="1" ht="121.5">
      <c r="A68" s="14" t="s">
        <v>110</v>
      </c>
      <c r="B68" s="55" t="s">
        <v>91</v>
      </c>
      <c r="C68" s="42" t="s">
        <v>137</v>
      </c>
      <c r="D68" s="42" t="s">
        <v>136</v>
      </c>
      <c r="E68" s="42"/>
      <c r="F68" s="42"/>
      <c r="G68" s="42"/>
      <c r="H68" s="42"/>
      <c r="I68" s="40"/>
      <c r="J68" s="42" t="s">
        <v>98</v>
      </c>
      <c r="K68" s="42"/>
      <c r="L68" s="42"/>
    </row>
    <row r="69" spans="1:12" s="48" customFormat="1" ht="60.75">
      <c r="A69" s="14" t="s">
        <v>111</v>
      </c>
      <c r="B69" s="55" t="s">
        <v>138</v>
      </c>
      <c r="C69" s="42" t="s">
        <v>25</v>
      </c>
      <c r="D69" s="42">
        <v>91.6</v>
      </c>
      <c r="E69" s="42">
        <v>64</v>
      </c>
      <c r="F69" s="42">
        <v>64</v>
      </c>
      <c r="G69" s="42">
        <v>64</v>
      </c>
      <c r="H69" s="42"/>
      <c r="I69" s="40">
        <f t="shared" ref="I69" si="1">(E69/D69)*100</f>
        <v>69.86899563318778</v>
      </c>
      <c r="J69" s="42"/>
      <c r="K69" s="42"/>
      <c r="L69" s="42"/>
    </row>
    <row r="70" spans="1:12" s="48" customFormat="1" ht="141.75">
      <c r="A70" s="14" t="s">
        <v>112</v>
      </c>
      <c r="B70" s="55" t="s">
        <v>139</v>
      </c>
      <c r="C70" s="42" t="s">
        <v>25</v>
      </c>
      <c r="D70" s="42"/>
      <c r="E70" s="42"/>
      <c r="F70" s="42"/>
      <c r="G70" s="42"/>
      <c r="H70" s="42"/>
      <c r="I70" s="40"/>
      <c r="J70" s="42" t="s">
        <v>140</v>
      </c>
      <c r="K70" s="42"/>
      <c r="L70" s="42"/>
    </row>
    <row r="71" spans="1:12" s="48" customFormat="1" ht="81">
      <c r="A71" s="14" t="s">
        <v>113</v>
      </c>
      <c r="B71" s="55" t="s">
        <v>141</v>
      </c>
      <c r="C71" s="42" t="s">
        <v>25</v>
      </c>
      <c r="D71" s="42"/>
      <c r="E71" s="42"/>
      <c r="F71" s="42"/>
      <c r="G71" s="42"/>
      <c r="H71" s="42"/>
      <c r="I71" s="40"/>
      <c r="J71" s="42" t="s">
        <v>140</v>
      </c>
      <c r="K71" s="42"/>
      <c r="L71" s="42"/>
    </row>
    <row r="72" spans="1:12" s="48" customFormat="1" ht="121.5">
      <c r="A72" s="14" t="s">
        <v>114</v>
      </c>
      <c r="B72" s="55" t="s">
        <v>142</v>
      </c>
      <c r="C72" s="42" t="s">
        <v>25</v>
      </c>
      <c r="D72" s="42"/>
      <c r="E72" s="42"/>
      <c r="F72" s="42"/>
      <c r="G72" s="42"/>
      <c r="H72" s="42"/>
      <c r="I72" s="40"/>
      <c r="J72" s="42" t="s">
        <v>140</v>
      </c>
      <c r="K72" s="44"/>
      <c r="L72" s="44"/>
    </row>
    <row r="73" spans="1:12" s="48" customFormat="1" ht="19.5" customHeight="1">
      <c r="A73" s="100" t="s">
        <v>79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2"/>
    </row>
    <row r="74" spans="1:12" ht="92.45" hidden="1" customHeight="1">
      <c r="A74" s="37" t="s">
        <v>0</v>
      </c>
      <c r="B74" s="61" t="s">
        <v>66</v>
      </c>
      <c r="C74" s="37" t="s">
        <v>3</v>
      </c>
      <c r="D74" s="38" t="s">
        <v>42</v>
      </c>
      <c r="E74" s="89" t="s">
        <v>6</v>
      </c>
      <c r="F74" s="91"/>
      <c r="G74" s="90"/>
      <c r="H74" s="51"/>
      <c r="I74" s="39"/>
      <c r="J74" s="89" t="s">
        <v>8</v>
      </c>
      <c r="K74" s="90"/>
    </row>
    <row r="75" spans="1:12" ht="28.9" hidden="1" customHeight="1">
      <c r="A75" s="92" t="s">
        <v>14</v>
      </c>
      <c r="B75" s="93"/>
      <c r="C75" s="93"/>
      <c r="D75" s="93"/>
      <c r="E75" s="93"/>
      <c r="F75" s="93"/>
      <c r="G75" s="93"/>
      <c r="H75" s="93"/>
      <c r="I75" s="93"/>
      <c r="J75" s="93"/>
      <c r="K75" s="94"/>
    </row>
    <row r="76" spans="1:12" ht="94.15" hidden="1" customHeight="1">
      <c r="A76" s="32">
        <v>1</v>
      </c>
      <c r="B76" s="64" t="s">
        <v>43</v>
      </c>
      <c r="C76" s="58" t="s">
        <v>67</v>
      </c>
      <c r="D76" s="68"/>
      <c r="E76" s="82"/>
      <c r="F76" s="83"/>
      <c r="G76" s="84"/>
      <c r="H76" s="52"/>
      <c r="I76" s="31"/>
      <c r="J76" s="82"/>
      <c r="K76" s="84"/>
    </row>
    <row r="77" spans="1:12" ht="130.9" hidden="1" customHeight="1">
      <c r="A77" s="32">
        <v>2</v>
      </c>
      <c r="B77" s="64" t="s">
        <v>44</v>
      </c>
      <c r="C77" s="58" t="s">
        <v>68</v>
      </c>
      <c r="D77" s="68"/>
      <c r="E77" s="82"/>
      <c r="F77" s="83"/>
      <c r="G77" s="84"/>
      <c r="H77" s="52"/>
      <c r="I77" s="31"/>
      <c r="J77" s="82"/>
      <c r="K77" s="84"/>
    </row>
    <row r="78" spans="1:12" ht="205.9" hidden="1" customHeight="1">
      <c r="A78" s="32">
        <v>3</v>
      </c>
      <c r="B78" s="64" t="s">
        <v>45</v>
      </c>
      <c r="C78" s="58" t="s">
        <v>69</v>
      </c>
      <c r="D78" s="68"/>
      <c r="E78" s="82"/>
      <c r="F78" s="83"/>
      <c r="G78" s="84"/>
      <c r="H78" s="52"/>
      <c r="I78" s="31"/>
      <c r="J78" s="82"/>
      <c r="K78" s="84"/>
    </row>
    <row r="79" spans="1:12" ht="78" hidden="1" customHeight="1">
      <c r="A79" s="32">
        <v>4</v>
      </c>
      <c r="B79" s="64" t="s">
        <v>46</v>
      </c>
      <c r="C79" s="58" t="s">
        <v>27</v>
      </c>
      <c r="D79" s="68"/>
      <c r="E79" s="82"/>
      <c r="F79" s="83"/>
      <c r="G79" s="84"/>
      <c r="H79" s="52"/>
      <c r="I79" s="31"/>
      <c r="J79" s="82"/>
      <c r="K79" s="84"/>
    </row>
    <row r="80" spans="1:12" ht="69" hidden="1" customHeight="1">
      <c r="A80" s="32">
        <v>5</v>
      </c>
      <c r="B80" s="64" t="s">
        <v>47</v>
      </c>
      <c r="C80" s="58" t="s">
        <v>27</v>
      </c>
      <c r="D80" s="68"/>
      <c r="E80" s="82"/>
      <c r="F80" s="83"/>
      <c r="G80" s="84"/>
      <c r="H80" s="52"/>
      <c r="I80" s="31"/>
      <c r="J80" s="82"/>
      <c r="K80" s="84"/>
    </row>
    <row r="81" spans="1:12" ht="45" hidden="1" customHeight="1">
      <c r="A81" s="32">
        <v>6</v>
      </c>
      <c r="B81" s="64" t="s">
        <v>48</v>
      </c>
      <c r="C81" s="58" t="s">
        <v>27</v>
      </c>
      <c r="D81" s="68"/>
      <c r="E81" s="82"/>
      <c r="F81" s="83"/>
      <c r="G81" s="84"/>
      <c r="H81" s="52"/>
      <c r="I81" s="31"/>
      <c r="J81" s="82"/>
      <c r="K81" s="84"/>
    </row>
    <row r="82" spans="1:12" ht="90.6" hidden="1" customHeight="1">
      <c r="A82" s="32">
        <v>7</v>
      </c>
      <c r="B82" s="64" t="s">
        <v>49</v>
      </c>
      <c r="C82" s="58" t="s">
        <v>57</v>
      </c>
      <c r="D82" s="68"/>
      <c r="E82" s="82"/>
      <c r="F82" s="83"/>
      <c r="G82" s="84"/>
      <c r="H82" s="52"/>
      <c r="I82" s="31"/>
      <c r="J82" s="82"/>
      <c r="K82" s="84"/>
    </row>
    <row r="83" spans="1:12" ht="189" hidden="1" customHeight="1">
      <c r="A83" s="32">
        <v>8</v>
      </c>
      <c r="B83" s="64" t="s">
        <v>50</v>
      </c>
      <c r="C83" s="58" t="s">
        <v>67</v>
      </c>
      <c r="D83" s="68"/>
      <c r="E83" s="82"/>
      <c r="F83" s="83"/>
      <c r="G83" s="84"/>
      <c r="H83" s="52"/>
      <c r="I83" s="31"/>
      <c r="J83" s="82"/>
      <c r="K83" s="84"/>
    </row>
    <row r="84" spans="1:12" ht="49.15" hidden="1" customHeight="1">
      <c r="A84" s="32">
        <v>9</v>
      </c>
      <c r="B84" s="64" t="s">
        <v>51</v>
      </c>
      <c r="C84" s="58" t="s">
        <v>27</v>
      </c>
      <c r="D84" s="68"/>
      <c r="E84" s="82"/>
      <c r="F84" s="83"/>
      <c r="G84" s="84"/>
      <c r="H84" s="52"/>
      <c r="I84" s="31"/>
      <c r="J84" s="82"/>
      <c r="K84" s="84"/>
    </row>
    <row r="85" spans="1:12" ht="111" hidden="1" customHeight="1">
      <c r="A85" s="32">
        <v>10</v>
      </c>
      <c r="B85" s="64" t="s">
        <v>52</v>
      </c>
      <c r="C85" s="58" t="s">
        <v>59</v>
      </c>
      <c r="D85" s="68"/>
      <c r="E85" s="82"/>
      <c r="F85" s="83"/>
      <c r="G85" s="84"/>
      <c r="H85" s="52"/>
      <c r="I85" s="31"/>
      <c r="J85" s="82"/>
      <c r="K85" s="84"/>
    </row>
    <row r="86" spans="1:12" ht="87" hidden="1" customHeight="1">
      <c r="A86" s="32">
        <v>11</v>
      </c>
      <c r="B86" s="64" t="s">
        <v>53</v>
      </c>
      <c r="C86" s="58" t="s">
        <v>25</v>
      </c>
      <c r="D86" s="68"/>
      <c r="E86" s="82"/>
      <c r="F86" s="83"/>
      <c r="G86" s="84"/>
      <c r="H86" s="52"/>
      <c r="I86" s="31"/>
      <c r="J86" s="82"/>
      <c r="K86" s="84"/>
    </row>
    <row r="87" spans="1:12" ht="104.45" hidden="1" customHeight="1">
      <c r="A87" s="32">
        <v>12</v>
      </c>
      <c r="B87" s="64" t="s">
        <v>54</v>
      </c>
      <c r="C87" s="58" t="s">
        <v>25</v>
      </c>
      <c r="D87" s="68"/>
      <c r="E87" s="82"/>
      <c r="F87" s="83"/>
      <c r="G87" s="84"/>
      <c r="H87" s="52"/>
      <c r="I87" s="31"/>
      <c r="J87" s="82"/>
      <c r="K87" s="84"/>
    </row>
    <row r="88" spans="1:12" ht="118.9" hidden="1" customHeight="1">
      <c r="A88" s="32">
        <v>13</v>
      </c>
      <c r="B88" s="64" t="s">
        <v>55</v>
      </c>
      <c r="C88" s="58" t="s">
        <v>25</v>
      </c>
      <c r="D88" s="68"/>
      <c r="E88" s="82"/>
      <c r="F88" s="83"/>
      <c r="G88" s="84"/>
      <c r="H88" s="52"/>
      <c r="I88" s="31"/>
      <c r="J88" s="82"/>
      <c r="K88" s="84"/>
    </row>
    <row r="89" spans="1:12" ht="108.6" hidden="1" customHeight="1">
      <c r="A89" s="32">
        <v>14</v>
      </c>
      <c r="B89" s="64" t="s">
        <v>56</v>
      </c>
      <c r="C89" s="58" t="s">
        <v>27</v>
      </c>
      <c r="D89" s="68"/>
      <c r="E89" s="82"/>
      <c r="F89" s="83"/>
      <c r="G89" s="84"/>
      <c r="H89" s="52"/>
      <c r="I89" s="31"/>
      <c r="J89" s="82"/>
      <c r="K89" s="84"/>
    </row>
    <row r="90" spans="1:12" ht="15" hidden="1" customHeight="1"/>
    <row r="91" spans="1:12" ht="25.15" hidden="1" customHeight="1">
      <c r="A91" s="78" t="s">
        <v>71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</row>
    <row r="92" spans="1:12" s="47" customFormat="1" ht="146.25" customHeight="1">
      <c r="A92" s="14">
        <v>1</v>
      </c>
      <c r="B92" s="55" t="s">
        <v>143</v>
      </c>
      <c r="C92" s="42" t="s">
        <v>25</v>
      </c>
      <c r="D92" s="42">
        <v>9</v>
      </c>
      <c r="E92" s="53">
        <v>5.4</v>
      </c>
      <c r="F92" s="53">
        <v>5.4</v>
      </c>
      <c r="G92" s="53">
        <v>5.4</v>
      </c>
      <c r="H92" s="53"/>
      <c r="I92" s="40">
        <f t="shared" ref="I92" si="2">(E92/D92)*100</f>
        <v>60.000000000000007</v>
      </c>
      <c r="J92" s="42"/>
      <c r="K92" s="45"/>
      <c r="L92" s="43"/>
    </row>
    <row r="93" spans="1:12" s="47" customFormat="1" ht="243.75" customHeight="1">
      <c r="A93" s="14">
        <v>2</v>
      </c>
      <c r="B93" s="56" t="s">
        <v>144</v>
      </c>
      <c r="C93" s="42" t="s">
        <v>26</v>
      </c>
      <c r="D93" s="42">
        <v>2</v>
      </c>
      <c r="E93" s="42">
        <v>0</v>
      </c>
      <c r="F93" s="42">
        <v>0</v>
      </c>
      <c r="G93" s="42">
        <v>0</v>
      </c>
      <c r="H93" s="42"/>
      <c r="I93" s="40">
        <f>(E93/D93)*100</f>
        <v>0</v>
      </c>
      <c r="J93" s="54" t="s">
        <v>147</v>
      </c>
      <c r="K93" s="45"/>
      <c r="L93" s="43"/>
    </row>
    <row r="94" spans="1:12" s="47" customFormat="1" ht="182.25">
      <c r="A94" s="14" t="s">
        <v>39</v>
      </c>
      <c r="B94" s="56" t="s">
        <v>145</v>
      </c>
      <c r="C94" s="42" t="s">
        <v>26</v>
      </c>
      <c r="D94" s="42">
        <v>1</v>
      </c>
      <c r="E94" s="42">
        <v>1</v>
      </c>
      <c r="F94" s="42">
        <v>1</v>
      </c>
      <c r="G94" s="42">
        <v>1</v>
      </c>
      <c r="H94" s="42"/>
      <c r="I94" s="40">
        <f t="shared" ref="I94" si="3">(E94/D94)*100</f>
        <v>100</v>
      </c>
      <c r="J94" s="42" t="s">
        <v>146</v>
      </c>
      <c r="K94" s="43"/>
      <c r="L94" s="43"/>
    </row>
    <row r="95" spans="1:12" s="48" customFormat="1" ht="24" customHeight="1">
      <c r="A95" s="74" t="s">
        <v>80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6"/>
    </row>
    <row r="96" spans="1:12" s="47" customFormat="1" ht="202.5">
      <c r="A96" s="14" t="s">
        <v>37</v>
      </c>
      <c r="B96" s="65" t="s">
        <v>94</v>
      </c>
      <c r="C96" s="42" t="s">
        <v>26</v>
      </c>
      <c r="D96" s="42">
        <v>1122</v>
      </c>
      <c r="E96" s="42">
        <v>364</v>
      </c>
      <c r="F96" s="42">
        <v>525</v>
      </c>
      <c r="G96" s="42">
        <v>583</v>
      </c>
      <c r="H96" s="42"/>
      <c r="I96" s="40">
        <f>G96/D96*100</f>
        <v>51.960784313725497</v>
      </c>
      <c r="J96" s="42" t="s">
        <v>131</v>
      </c>
      <c r="K96" s="45"/>
      <c r="L96" s="45"/>
    </row>
    <row r="97" spans="1:12" s="48" customFormat="1" ht="26.25" customHeight="1">
      <c r="A97" s="74" t="s">
        <v>81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6"/>
    </row>
    <row r="98" spans="1:12" s="48" customFormat="1" ht="101.25">
      <c r="A98" s="14" t="s">
        <v>37</v>
      </c>
      <c r="B98" s="55" t="s">
        <v>92</v>
      </c>
      <c r="C98" s="42" t="s">
        <v>25</v>
      </c>
      <c r="D98" s="42"/>
      <c r="E98" s="42"/>
      <c r="F98" s="42"/>
      <c r="G98" s="42"/>
      <c r="H98" s="42"/>
      <c r="I98" s="40"/>
      <c r="J98" s="42" t="s">
        <v>127</v>
      </c>
      <c r="K98" s="42"/>
      <c r="L98" s="42"/>
    </row>
    <row r="99" spans="1:12" s="47" customFormat="1" ht="60.75">
      <c r="A99" s="14" t="s">
        <v>38</v>
      </c>
      <c r="B99" s="55" t="s">
        <v>93</v>
      </c>
      <c r="C99" s="42" t="s">
        <v>25</v>
      </c>
      <c r="D99" s="42"/>
      <c r="E99" s="42"/>
      <c r="F99" s="42"/>
      <c r="G99" s="42"/>
      <c r="H99" s="42"/>
      <c r="I99" s="40"/>
      <c r="J99" s="42" t="s">
        <v>127</v>
      </c>
      <c r="K99" s="42"/>
      <c r="L99" s="42"/>
    </row>
    <row r="100" spans="1:12" s="47" customFormat="1" ht="20.25" customHeight="1">
      <c r="A100" s="74" t="s">
        <v>99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6"/>
    </row>
    <row r="101" spans="1:12" s="47" customFormat="1" ht="150">
      <c r="A101" s="14" t="s">
        <v>37</v>
      </c>
      <c r="B101" s="71" t="s">
        <v>125</v>
      </c>
      <c r="C101" s="42" t="s">
        <v>100</v>
      </c>
      <c r="D101" s="42">
        <v>963</v>
      </c>
      <c r="E101" s="42">
        <v>0</v>
      </c>
      <c r="F101" s="42">
        <v>755</v>
      </c>
      <c r="G101" s="42">
        <v>755</v>
      </c>
      <c r="H101" s="42"/>
      <c r="I101" s="40">
        <f>G101/D101*100</f>
        <v>78.400830737279335</v>
      </c>
      <c r="J101" s="42" t="s">
        <v>131</v>
      </c>
      <c r="K101" s="40"/>
      <c r="L101" s="40" t="s">
        <v>170</v>
      </c>
    </row>
    <row r="102" spans="1:12" s="25" customFormat="1" ht="21" customHeight="1">
      <c r="A102" s="85" t="s">
        <v>101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7"/>
    </row>
    <row r="103" spans="1:12" s="47" customFormat="1" ht="23.25" customHeight="1">
      <c r="A103" s="74" t="s">
        <v>82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6"/>
    </row>
    <row r="104" spans="1:12" s="47" customFormat="1" ht="60.75">
      <c r="A104" s="14" t="s">
        <v>37</v>
      </c>
      <c r="B104" s="66" t="s">
        <v>95</v>
      </c>
      <c r="C104" s="42" t="s">
        <v>25</v>
      </c>
      <c r="D104" s="42">
        <v>100</v>
      </c>
      <c r="E104" s="42">
        <v>100</v>
      </c>
      <c r="F104" s="42">
        <v>100</v>
      </c>
      <c r="G104" s="42">
        <v>100</v>
      </c>
      <c r="H104" s="42"/>
      <c r="I104" s="40">
        <f>F104/D104*100</f>
        <v>100</v>
      </c>
      <c r="J104" s="42"/>
      <c r="K104" s="45"/>
      <c r="L104" s="45"/>
    </row>
    <row r="105" spans="1:12" s="47" customFormat="1" ht="141.75">
      <c r="A105" s="14" t="s">
        <v>38</v>
      </c>
      <c r="B105" s="66" t="s">
        <v>96</v>
      </c>
      <c r="C105" s="42" t="s">
        <v>97</v>
      </c>
      <c r="D105" s="42">
        <v>170</v>
      </c>
      <c r="E105" s="42">
        <v>92</v>
      </c>
      <c r="F105" s="42">
        <v>86</v>
      </c>
      <c r="G105" s="42">
        <v>78</v>
      </c>
      <c r="H105" s="42"/>
      <c r="I105" s="40">
        <f t="shared" ref="I105:I106" si="4">F105/D105*100</f>
        <v>50.588235294117645</v>
      </c>
      <c r="J105" s="42"/>
      <c r="K105" s="45"/>
      <c r="L105" s="45"/>
    </row>
    <row r="106" spans="1:12" s="47" customFormat="1" ht="78" customHeight="1">
      <c r="A106" s="14" t="s">
        <v>39</v>
      </c>
      <c r="B106" s="66" t="s">
        <v>122</v>
      </c>
      <c r="C106" s="42" t="s">
        <v>97</v>
      </c>
      <c r="D106" s="42">
        <v>7</v>
      </c>
      <c r="E106" s="42">
        <v>1</v>
      </c>
      <c r="F106" s="42">
        <v>1</v>
      </c>
      <c r="G106" s="42">
        <v>1</v>
      </c>
      <c r="H106" s="42"/>
      <c r="I106" s="40">
        <f t="shared" si="4"/>
        <v>14.285714285714285</v>
      </c>
      <c r="J106" s="42" t="s">
        <v>131</v>
      </c>
      <c r="K106" s="45"/>
      <c r="L106" s="45"/>
    </row>
    <row r="107" spans="1:12" s="47" customFormat="1" ht="25.5" customHeight="1">
      <c r="A107" s="74" t="s">
        <v>102</v>
      </c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6"/>
    </row>
    <row r="108" spans="1:12" s="47" customFormat="1" ht="56.25">
      <c r="A108" s="14" t="s">
        <v>37</v>
      </c>
      <c r="B108" s="107" t="s">
        <v>103</v>
      </c>
      <c r="C108" s="42" t="s">
        <v>25</v>
      </c>
      <c r="D108" s="42">
        <v>87.6</v>
      </c>
      <c r="E108" s="42">
        <v>87.5</v>
      </c>
      <c r="F108" s="42">
        <v>87.5</v>
      </c>
      <c r="G108" s="42">
        <v>87.5</v>
      </c>
      <c r="H108" s="42"/>
      <c r="I108" s="40">
        <f>(G108/D108)*100</f>
        <v>99.88584474885846</v>
      </c>
      <c r="J108" s="42" t="s">
        <v>131</v>
      </c>
      <c r="K108" s="45"/>
      <c r="L108" s="108" t="s">
        <v>164</v>
      </c>
    </row>
    <row r="109" spans="1:12" s="47" customFormat="1" ht="131.25">
      <c r="A109" s="14" t="s">
        <v>38</v>
      </c>
      <c r="B109" s="107" t="s">
        <v>104</v>
      </c>
      <c r="C109" s="42" t="s">
        <v>25</v>
      </c>
      <c r="D109" s="42">
        <v>49.6</v>
      </c>
      <c r="E109" s="42">
        <v>47.6</v>
      </c>
      <c r="F109" s="42">
        <v>47.6</v>
      </c>
      <c r="G109" s="42">
        <v>47.6</v>
      </c>
      <c r="H109" s="42"/>
      <c r="I109" s="40">
        <f t="shared" ref="I109:I111" si="5">(G109/D109)*100</f>
        <v>95.967741935483872</v>
      </c>
      <c r="J109" s="42" t="s">
        <v>131</v>
      </c>
      <c r="K109" s="40"/>
      <c r="L109" s="40" t="s">
        <v>165</v>
      </c>
    </row>
    <row r="110" spans="1:12" s="47" customFormat="1" ht="112.5">
      <c r="A110" s="14" t="s">
        <v>39</v>
      </c>
      <c r="B110" s="107" t="s">
        <v>105</v>
      </c>
      <c r="C110" s="42" t="s">
        <v>25</v>
      </c>
      <c r="D110" s="42">
        <v>21.3</v>
      </c>
      <c r="E110" s="42">
        <v>17.8</v>
      </c>
      <c r="F110" s="42">
        <v>17.8</v>
      </c>
      <c r="G110" s="42">
        <v>17.8</v>
      </c>
      <c r="H110" s="42"/>
      <c r="I110" s="40">
        <f t="shared" si="5"/>
        <v>83.568075117370881</v>
      </c>
      <c r="J110" s="42" t="s">
        <v>166</v>
      </c>
      <c r="K110" s="40" t="s">
        <v>132</v>
      </c>
      <c r="L110" s="40" t="s">
        <v>167</v>
      </c>
    </row>
    <row r="111" spans="1:12" s="48" customFormat="1" ht="75">
      <c r="A111" s="14" t="s">
        <v>40</v>
      </c>
      <c r="B111" s="107" t="s">
        <v>106</v>
      </c>
      <c r="C111" s="42" t="s">
        <v>25</v>
      </c>
      <c r="D111" s="42">
        <v>80.400000000000006</v>
      </c>
      <c r="E111" s="42">
        <v>78</v>
      </c>
      <c r="F111" s="42">
        <v>78</v>
      </c>
      <c r="G111" s="42">
        <v>78</v>
      </c>
      <c r="H111" s="42"/>
      <c r="I111" s="40">
        <f t="shared" si="5"/>
        <v>97.014925373134318</v>
      </c>
      <c r="J111" s="42" t="s">
        <v>131</v>
      </c>
      <c r="K111" s="45"/>
      <c r="L111" s="108" t="s">
        <v>168</v>
      </c>
    </row>
  </sheetData>
  <mergeCells count="64">
    <mergeCell ref="E2:H2"/>
    <mergeCell ref="L2:L3"/>
    <mergeCell ref="A23:L23"/>
    <mergeCell ref="A4:L4"/>
    <mergeCell ref="A73:L73"/>
    <mergeCell ref="J77:K77"/>
    <mergeCell ref="E77:G77"/>
    <mergeCell ref="A24:C24"/>
    <mergeCell ref="B34:L34"/>
    <mergeCell ref="B30:L30"/>
    <mergeCell ref="B29:L29"/>
    <mergeCell ref="J76:K76"/>
    <mergeCell ref="E76:G76"/>
    <mergeCell ref="B45:J45"/>
    <mergeCell ref="B44:J44"/>
    <mergeCell ref="E74:G74"/>
    <mergeCell ref="A75:K75"/>
    <mergeCell ref="B40:J40"/>
    <mergeCell ref="A102:L102"/>
    <mergeCell ref="A103:L103"/>
    <mergeCell ref="A107:L107"/>
    <mergeCell ref="A100:L100"/>
    <mergeCell ref="K2:K3"/>
    <mergeCell ref="J78:K78"/>
    <mergeCell ref="J79:K79"/>
    <mergeCell ref="J80:K80"/>
    <mergeCell ref="E88:G88"/>
    <mergeCell ref="E78:G78"/>
    <mergeCell ref="E79:G79"/>
    <mergeCell ref="E80:G80"/>
    <mergeCell ref="E81:G81"/>
    <mergeCell ref="B52:J52"/>
    <mergeCell ref="J74:K74"/>
    <mergeCell ref="J81:K81"/>
    <mergeCell ref="E82:G82"/>
    <mergeCell ref="E83:G83"/>
    <mergeCell ref="E84:G84"/>
    <mergeCell ref="E87:G87"/>
    <mergeCell ref="E86:G86"/>
    <mergeCell ref="E85:G85"/>
    <mergeCell ref="J89:K89"/>
    <mergeCell ref="J82:K82"/>
    <mergeCell ref="J83:K83"/>
    <mergeCell ref="J84:K84"/>
    <mergeCell ref="J85:K85"/>
    <mergeCell ref="J86:K86"/>
    <mergeCell ref="J87:K87"/>
    <mergeCell ref="J88:K88"/>
    <mergeCell ref="A95:L95"/>
    <mergeCell ref="A97:L97"/>
    <mergeCell ref="A1:L1"/>
    <mergeCell ref="A91:K91"/>
    <mergeCell ref="A50:J50"/>
    <mergeCell ref="I2:I3"/>
    <mergeCell ref="J2:J3"/>
    <mergeCell ref="A2:A3"/>
    <mergeCell ref="B2:B3"/>
    <mergeCell ref="C2:C3"/>
    <mergeCell ref="D2:D3"/>
    <mergeCell ref="A55:J55"/>
    <mergeCell ref="B39:J39"/>
    <mergeCell ref="B35:J35"/>
    <mergeCell ref="B51:J51"/>
    <mergeCell ref="E89:G89"/>
  </mergeCells>
  <hyperlinks>
    <hyperlink ref="B19" location="_ftn1" display="_ftn1"/>
    <hyperlink ref="B20" location="_ftn2" display="_ftn2"/>
    <hyperlink ref="B21" location="_ftn3" display="_ftn3"/>
  </hyperlinks>
  <pageMargins left="0.70866141732283472" right="0.70866141732283472" top="0.74803149606299213" bottom="0.74803149606299213" header="0.31496062992125984" footer="0.31496062992125984"/>
  <pageSetup paperSize="9" scale="44" fitToHeight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2:O45"/>
  <sheetViews>
    <sheetView zoomScale="55" zoomScaleNormal="55" workbookViewId="0">
      <selection activeCell="E42" sqref="E42"/>
    </sheetView>
  </sheetViews>
  <sheetFormatPr defaultRowHeight="15"/>
  <cols>
    <col min="5" max="5" width="57.85546875" customWidth="1"/>
    <col min="6" max="6" width="26.140625" customWidth="1"/>
    <col min="7" max="7" width="19.7109375" customWidth="1"/>
    <col min="8" max="8" width="16.42578125" customWidth="1"/>
    <col min="12" max="12" width="26.85546875" customWidth="1"/>
    <col min="13" max="13" width="23.42578125" customWidth="1"/>
    <col min="14" max="14" width="20.5703125" customWidth="1"/>
  </cols>
  <sheetData>
    <row r="2" spans="3:14" ht="31.15" customHeight="1">
      <c r="C2" s="80" t="s">
        <v>0</v>
      </c>
      <c r="D2" s="104" t="s">
        <v>1</v>
      </c>
      <c r="E2" s="80" t="s">
        <v>2</v>
      </c>
      <c r="F2" s="80" t="s">
        <v>3</v>
      </c>
      <c r="G2" s="80" t="s">
        <v>4</v>
      </c>
      <c r="H2" s="80" t="s">
        <v>5</v>
      </c>
      <c r="I2" s="80"/>
      <c r="J2" s="80"/>
      <c r="K2" s="80"/>
      <c r="L2" s="80" t="s">
        <v>64</v>
      </c>
      <c r="M2" s="80" t="s">
        <v>7</v>
      </c>
      <c r="N2" s="80" t="s">
        <v>8</v>
      </c>
    </row>
    <row r="3" spans="3:14" ht="112.9" customHeight="1">
      <c r="C3" s="80"/>
      <c r="D3" s="104"/>
      <c r="E3" s="80"/>
      <c r="F3" s="80"/>
      <c r="G3" s="80"/>
      <c r="H3" s="1" t="s">
        <v>9</v>
      </c>
      <c r="I3" s="1" t="s">
        <v>10</v>
      </c>
      <c r="J3" s="1" t="s">
        <v>11</v>
      </c>
      <c r="K3" s="1" t="s">
        <v>12</v>
      </c>
      <c r="L3" s="80"/>
      <c r="M3" s="80"/>
      <c r="N3" s="80"/>
    </row>
    <row r="4" spans="3:14" ht="18.75">
      <c r="C4" s="103" t="s">
        <v>16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3:14" ht="256.14999999999998" customHeight="1">
      <c r="C5" s="1"/>
      <c r="D5" s="1"/>
      <c r="E5" s="2" t="s">
        <v>18</v>
      </c>
      <c r="F5" s="1"/>
      <c r="G5" s="1"/>
      <c r="H5" s="1"/>
      <c r="I5" s="1"/>
      <c r="J5" s="1"/>
      <c r="K5" s="1"/>
      <c r="L5" s="1"/>
      <c r="M5" s="1"/>
      <c r="N5" s="1"/>
    </row>
    <row r="6" spans="3:14" ht="108" customHeight="1">
      <c r="C6" s="3" t="s">
        <v>13</v>
      </c>
      <c r="D6" s="1"/>
      <c r="E6" s="2" t="s">
        <v>17</v>
      </c>
      <c r="F6" s="1"/>
      <c r="G6" s="11"/>
      <c r="H6" s="11"/>
      <c r="I6" s="11"/>
      <c r="J6" s="11"/>
      <c r="K6" s="11"/>
      <c r="L6" s="11"/>
      <c r="M6" s="11"/>
      <c r="N6" s="11"/>
    </row>
    <row r="7" spans="3:14" ht="123.6" customHeight="1">
      <c r="C7" s="14" t="s">
        <v>19</v>
      </c>
      <c r="D7" s="1"/>
      <c r="E7" s="2" t="s">
        <v>24</v>
      </c>
      <c r="F7" s="1" t="s">
        <v>25</v>
      </c>
      <c r="G7" s="11"/>
      <c r="H7" s="11"/>
      <c r="I7" s="11"/>
      <c r="J7" s="11"/>
      <c r="K7" s="11"/>
      <c r="L7" s="11"/>
      <c r="M7" s="11"/>
      <c r="N7" s="11"/>
    </row>
    <row r="8" spans="3:14" ht="114.6" customHeight="1">
      <c r="C8" s="14" t="s">
        <v>20</v>
      </c>
      <c r="D8" s="1"/>
      <c r="E8" s="2" t="s">
        <v>23</v>
      </c>
      <c r="F8" s="1" t="s">
        <v>25</v>
      </c>
      <c r="G8" s="11"/>
      <c r="H8" s="11"/>
      <c r="I8" s="11"/>
      <c r="J8" s="11"/>
      <c r="K8" s="11"/>
      <c r="L8" s="11"/>
      <c r="M8" s="11"/>
      <c r="N8" s="11"/>
    </row>
    <row r="9" spans="3:14" ht="40.9" customHeight="1">
      <c r="C9" s="14" t="s">
        <v>38</v>
      </c>
      <c r="D9" s="1"/>
      <c r="E9" s="2" t="s">
        <v>21</v>
      </c>
      <c r="F9" s="1" t="s">
        <v>26</v>
      </c>
      <c r="G9" s="11"/>
      <c r="H9" s="11"/>
      <c r="I9" s="11"/>
      <c r="J9" s="11"/>
      <c r="K9" s="11"/>
      <c r="L9" s="11"/>
      <c r="M9" s="11"/>
      <c r="N9" s="11"/>
    </row>
    <row r="10" spans="3:14" ht="76.150000000000006" customHeight="1">
      <c r="C10" s="14" t="s">
        <v>39</v>
      </c>
      <c r="D10" s="1"/>
      <c r="E10" s="2" t="s">
        <v>22</v>
      </c>
      <c r="F10" s="1" t="s">
        <v>26</v>
      </c>
      <c r="G10" s="11"/>
      <c r="H10" s="11"/>
      <c r="I10" s="11"/>
      <c r="J10" s="11"/>
      <c r="K10" s="11"/>
      <c r="L10" s="11"/>
      <c r="M10" s="11"/>
      <c r="N10" s="11"/>
    </row>
    <row r="11" spans="3:14" ht="36.6" customHeight="1">
      <c r="C11" s="105"/>
      <c r="D11" s="105"/>
      <c r="E11" s="105"/>
      <c r="F11" s="105"/>
      <c r="G11" s="4"/>
    </row>
    <row r="12" spans="3:14" ht="18.75">
      <c r="C12" s="79" t="s">
        <v>65</v>
      </c>
      <c r="D12" s="79"/>
      <c r="E12" s="79"/>
      <c r="F12" s="79"/>
      <c r="G12" s="4"/>
    </row>
    <row r="14" spans="3:14" ht="18.75">
      <c r="C14" s="8" t="s">
        <v>19</v>
      </c>
      <c r="D14" s="7"/>
    </row>
    <row r="15" spans="3:14" ht="18.75">
      <c r="D15" s="10" t="s">
        <v>28</v>
      </c>
    </row>
    <row r="16" spans="3:14" ht="40.15" customHeight="1">
      <c r="C16" s="23"/>
      <c r="D16" s="106" t="s">
        <v>30</v>
      </c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spans="3:14" ht="23.45" customHeight="1">
      <c r="C17" s="23"/>
      <c r="D17" s="106" t="s">
        <v>29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3:14" ht="18.75">
      <c r="C18" s="23"/>
      <c r="D18" s="106" t="s">
        <v>31</v>
      </c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3:14">
      <c r="C19" s="12"/>
    </row>
    <row r="20" spans="3:14">
      <c r="C20" s="12"/>
    </row>
    <row r="21" spans="3:14" ht="18.75">
      <c r="C21" s="20" t="s">
        <v>20</v>
      </c>
      <c r="D21" s="7"/>
    </row>
    <row r="22" spans="3:14" ht="18.75">
      <c r="C22" s="12"/>
      <c r="D22" s="10" t="s">
        <v>28</v>
      </c>
    </row>
    <row r="23" spans="3:14" ht="41.45" customHeight="1">
      <c r="C23" s="21"/>
      <c r="D23" s="106" t="s">
        <v>33</v>
      </c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3:14" ht="22.9" customHeight="1">
      <c r="C24" s="21"/>
      <c r="D24" s="106" t="s">
        <v>32</v>
      </c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3:14" ht="18.75">
      <c r="C25" s="21"/>
      <c r="D25" s="9" t="s">
        <v>31</v>
      </c>
    </row>
    <row r="26" spans="3:14" ht="18.75">
      <c r="C26" s="21"/>
      <c r="D26" s="9"/>
    </row>
    <row r="27" spans="3:14" ht="18.75">
      <c r="C27" s="15">
        <v>2</v>
      </c>
      <c r="D27" s="7"/>
    </row>
    <row r="28" spans="3:14" ht="18.75">
      <c r="C28" s="21"/>
      <c r="D28" s="10" t="s">
        <v>28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3:14" ht="18.75">
      <c r="C29" s="21"/>
      <c r="D29" s="79" t="s">
        <v>36</v>
      </c>
      <c r="E29" s="79"/>
      <c r="F29" s="79"/>
      <c r="G29" s="79"/>
      <c r="H29" s="79"/>
      <c r="I29" s="79"/>
      <c r="J29" s="79"/>
      <c r="K29" s="79"/>
      <c r="L29" s="79"/>
      <c r="M29" s="79"/>
      <c r="N29" s="79"/>
    </row>
    <row r="30" spans="3:14" ht="18.75">
      <c r="C30" s="21"/>
      <c r="D30" s="9"/>
    </row>
    <row r="31" spans="3:14" ht="18.75">
      <c r="C31" s="20">
        <v>3</v>
      </c>
      <c r="D31" s="13"/>
    </row>
    <row r="32" spans="3:14" ht="18.75">
      <c r="C32" s="12"/>
      <c r="D32" s="10" t="s">
        <v>28</v>
      </c>
    </row>
    <row r="33" spans="3:15" ht="42" customHeight="1">
      <c r="C33" s="12"/>
      <c r="D33" s="106" t="s">
        <v>34</v>
      </c>
      <c r="E33" s="79"/>
      <c r="F33" s="79"/>
      <c r="G33" s="79"/>
      <c r="H33" s="79"/>
      <c r="I33" s="79"/>
      <c r="J33" s="79"/>
      <c r="K33" s="79"/>
      <c r="L33" s="79"/>
      <c r="M33" s="79"/>
      <c r="N33" s="79"/>
    </row>
    <row r="34" spans="3:15" ht="18.75">
      <c r="C34" s="12"/>
      <c r="D34" s="106" t="s">
        <v>31</v>
      </c>
      <c r="E34" s="79"/>
      <c r="F34" s="79"/>
      <c r="G34" s="79"/>
      <c r="H34" s="79"/>
      <c r="I34" s="79"/>
      <c r="J34" s="79"/>
      <c r="K34" s="79"/>
      <c r="L34" s="79"/>
      <c r="M34" s="79"/>
      <c r="N34" s="79"/>
    </row>
    <row r="38" spans="3:15" ht="84" customHeight="1">
      <c r="C38" s="26" t="s">
        <v>0</v>
      </c>
      <c r="D38" s="27" t="s">
        <v>1</v>
      </c>
      <c r="E38" s="26" t="s">
        <v>66</v>
      </c>
      <c r="F38" s="26" t="s">
        <v>3</v>
      </c>
      <c r="G38" s="88" t="s">
        <v>42</v>
      </c>
      <c r="H38" s="88"/>
      <c r="I38" s="80" t="s">
        <v>6</v>
      </c>
      <c r="J38" s="80"/>
      <c r="K38" s="80"/>
      <c r="L38" s="80" t="s">
        <v>7</v>
      </c>
      <c r="M38" s="80"/>
      <c r="N38" s="80" t="s">
        <v>8</v>
      </c>
      <c r="O38" s="80"/>
    </row>
    <row r="39" spans="3:15" ht="18.75">
      <c r="C39" s="92" t="s">
        <v>16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4"/>
    </row>
    <row r="40" spans="3:15" ht="52.15" customHeight="1">
      <c r="C40" s="29">
        <v>1</v>
      </c>
      <c r="D40" s="28"/>
      <c r="E40" s="30" t="s">
        <v>60</v>
      </c>
      <c r="F40" s="17" t="s">
        <v>58</v>
      </c>
      <c r="G40" s="82"/>
      <c r="H40" s="84"/>
      <c r="I40" s="82"/>
      <c r="J40" s="83"/>
      <c r="K40" s="84"/>
      <c r="L40" s="82"/>
      <c r="M40" s="84"/>
      <c r="N40" s="82"/>
      <c r="O40" s="84"/>
    </row>
    <row r="41" spans="3:15" ht="144.6" customHeight="1">
      <c r="C41" s="29">
        <v>2</v>
      </c>
      <c r="D41" s="28"/>
      <c r="E41" s="30" t="s">
        <v>61</v>
      </c>
      <c r="F41" s="17" t="s">
        <v>67</v>
      </c>
      <c r="G41" s="82"/>
      <c r="H41" s="84"/>
      <c r="I41" s="82"/>
      <c r="J41" s="83"/>
      <c r="K41" s="84"/>
      <c r="L41" s="82"/>
      <c r="M41" s="84"/>
      <c r="N41" s="82"/>
      <c r="O41" s="84"/>
    </row>
    <row r="42" spans="3:15" ht="103.15" customHeight="1">
      <c r="C42" s="29">
        <v>3</v>
      </c>
      <c r="D42" s="28"/>
      <c r="E42" s="30" t="s">
        <v>62</v>
      </c>
      <c r="F42" s="17" t="s">
        <v>25</v>
      </c>
      <c r="G42" s="82"/>
      <c r="H42" s="84"/>
      <c r="I42" s="82"/>
      <c r="J42" s="83"/>
      <c r="K42" s="84"/>
      <c r="L42" s="82"/>
      <c r="M42" s="84"/>
      <c r="N42" s="82"/>
      <c r="O42" s="84"/>
    </row>
    <row r="43" spans="3:15" ht="143.44999999999999" customHeight="1">
      <c r="C43" s="29">
        <v>4</v>
      </c>
      <c r="D43" s="28"/>
      <c r="E43" s="30" t="s">
        <v>63</v>
      </c>
      <c r="F43" s="17" t="s">
        <v>70</v>
      </c>
      <c r="G43" s="82"/>
      <c r="H43" s="84"/>
      <c r="I43" s="82"/>
      <c r="J43" s="83"/>
      <c r="K43" s="84"/>
      <c r="L43" s="82"/>
      <c r="M43" s="84"/>
      <c r="N43" s="82"/>
      <c r="O43" s="84"/>
    </row>
    <row r="45" spans="3:15" ht="18" customHeight="1">
      <c r="C45" s="79" t="s">
        <v>71</v>
      </c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</row>
  </sheetData>
  <mergeCells count="42">
    <mergeCell ref="G42:H42"/>
    <mergeCell ref="I42:K42"/>
    <mergeCell ref="L42:M42"/>
    <mergeCell ref="N42:O42"/>
    <mergeCell ref="G43:H43"/>
    <mergeCell ref="I43:K43"/>
    <mergeCell ref="L43:M43"/>
    <mergeCell ref="N43:O43"/>
    <mergeCell ref="G40:H40"/>
    <mergeCell ref="I40:K40"/>
    <mergeCell ref="L40:M40"/>
    <mergeCell ref="N40:O40"/>
    <mergeCell ref="G41:H41"/>
    <mergeCell ref="I41:K41"/>
    <mergeCell ref="L41:M41"/>
    <mergeCell ref="N41:O41"/>
    <mergeCell ref="G38:H38"/>
    <mergeCell ref="I38:K38"/>
    <mergeCell ref="L38:M38"/>
    <mergeCell ref="N38:O38"/>
    <mergeCell ref="C39:O39"/>
    <mergeCell ref="D16:N16"/>
    <mergeCell ref="D17:N17"/>
    <mergeCell ref="D18:N18"/>
    <mergeCell ref="D23:N23"/>
    <mergeCell ref="D29:N29"/>
    <mergeCell ref="C45:O45"/>
    <mergeCell ref="L2:L3"/>
    <mergeCell ref="M2:M3"/>
    <mergeCell ref="N2:N3"/>
    <mergeCell ref="C4:N4"/>
    <mergeCell ref="C2:C3"/>
    <mergeCell ref="D2:D3"/>
    <mergeCell ref="E2:E3"/>
    <mergeCell ref="F2:F3"/>
    <mergeCell ref="G2:G3"/>
    <mergeCell ref="H2:K2"/>
    <mergeCell ref="C11:F11"/>
    <mergeCell ref="D24:N24"/>
    <mergeCell ref="D33:N33"/>
    <mergeCell ref="D34:N34"/>
    <mergeCell ref="C12:F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отчета</vt:lpstr>
      <vt:lpstr>ФП"Молодые профессионалы"</vt:lpstr>
      <vt:lpstr>'Форма отчета'!_ftn1</vt:lpstr>
      <vt:lpstr>'Форма отчета'!_ftnref1</vt:lpstr>
      <vt:lpstr>'Форма отчета'!_ftnref2</vt:lpstr>
      <vt:lpstr>'Форма отчета'!_ftnref3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Чувакаев Эльмир</dc:creator>
  <cp:lastModifiedBy>Пользователь</cp:lastModifiedBy>
  <cp:lastPrinted>2020-07-30T07:44:52Z</cp:lastPrinted>
  <dcterms:created xsi:type="dcterms:W3CDTF">2019-03-07T08:54:57Z</dcterms:created>
  <dcterms:modified xsi:type="dcterms:W3CDTF">2021-08-26T06:37:44Z</dcterms:modified>
</cp:coreProperties>
</file>